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LIBERACION SALDOS LCH 14042026\"/>
    </mc:Choice>
  </mc:AlternateContent>
  <xr:revisionPtr revIDLastSave="0" documentId="13_ncr:1_{52FDE2C0-4DFE-470B-BA60-F1FDF4F099CF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Proy_Fortalecimiento Tierras" sheetId="1" r:id="rId1"/>
    <sheet name="Proy_ Implementacion SGD_DAF-GD" sheetId="5" r:id="rId2"/>
    <sheet name="Fortalecimiento Tecno_OTI" sheetId="4" state="hidden" r:id="rId3"/>
    <sheet name="Listas desplegables" sheetId="13" state="hidden" r:id="rId4"/>
    <sheet name="Proy_Integración Reg.-Catas (2)" sheetId="8" r:id="rId5"/>
    <sheet name="Proy_Renovación Infraestruc" sheetId="7" r:id="rId6"/>
    <sheet name="Fortalecimiento Tecno_OTI (2)" sheetId="11" r:id="rId7"/>
    <sheet name="CONSOLIDADO" sheetId="12" r:id="rId8"/>
  </sheets>
  <definedNames>
    <definedName name="_xlnm._FilterDatabase" localSheetId="7" hidden="1">CONSOLIDADO!$A$1:$O$1</definedName>
    <definedName name="_xlnm._FilterDatabase" localSheetId="6" hidden="1">'Fortalecimiento Tecno_OTI (2)'!$A$7:$AB$112</definedName>
    <definedName name="_xlnm._FilterDatabase" localSheetId="1" hidden="1">'Proy_ Implementacion SGD_DAF-GD'!$A$9:$AA$9</definedName>
    <definedName name="_xlnm._FilterDatabase" localSheetId="0" hidden="1">'Proy_Fortalecimiento Tierras'!$A$7:$AJ$7</definedName>
    <definedName name="_xlnm._FilterDatabase" localSheetId="4" hidden="1">'Proy_Integración Reg.-Catas (2)'!$A$9:$Y$9</definedName>
    <definedName name="M1_">'Listas desplegables'!$E$6</definedName>
    <definedName name="M2_">'Listas desplegables'!$F$6:$F$9</definedName>
    <definedName name="M3_">'Listas desplegables'!$G$6</definedName>
    <definedName name="M4_">'Listas desplegables'!$H$6</definedName>
    <definedName name="M5_">'Listas desplegables'!$I$6:$I$13</definedName>
    <definedName name="SUPRACT">#REF!</definedName>
    <definedName name="V1_">'Listas desplegables'!$E$33</definedName>
    <definedName name="V10_">'Listas desplegables'!$E$42</definedName>
    <definedName name="V11_">'Listas desplegables'!$E$43</definedName>
    <definedName name="V12_">'Listas desplegables'!$E$44</definedName>
    <definedName name="V13_">'Listas desplegables'!$E$45</definedName>
    <definedName name="V2_">'Listas desplegables'!$E$34</definedName>
    <definedName name="V3_">'Listas desplegables'!$E$35</definedName>
    <definedName name="V4_">'Listas desplegables'!$E$36</definedName>
    <definedName name="V5_">'Listas desplegables'!$E$37</definedName>
    <definedName name="V6_">'Listas desplegables'!$E$38</definedName>
    <definedName name="V7_">'Listas desplegables'!$E$39</definedName>
    <definedName name="V8_">'Listas desplegables'!$E$40</definedName>
    <definedName name="V9_">'Listas desplegables'!$E$41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9" i="11" l="1"/>
  <c r="Z79" i="11" s="1"/>
  <c r="Z62" i="11"/>
  <c r="Z54" i="11"/>
  <c r="Z51" i="11"/>
  <c r="AA44" i="11"/>
  <c r="I43" i="7"/>
  <c r="I42" i="7"/>
  <c r="K42" i="7" s="1"/>
  <c r="W43" i="7"/>
  <c r="W42" i="7"/>
  <c r="W22" i="11"/>
  <c r="W19" i="11"/>
  <c r="K90" i="11"/>
  <c r="K91" i="11"/>
  <c r="K92" i="11"/>
  <c r="K93" i="11"/>
  <c r="K94" i="11"/>
  <c r="K89" i="11"/>
  <c r="W168" i="8"/>
  <c r="W167" i="8"/>
  <c r="W166" i="8"/>
  <c r="W165" i="8"/>
  <c r="D8" i="1"/>
  <c r="W113" i="1"/>
  <c r="W114" i="1"/>
  <c r="I113" i="1" s="1"/>
  <c r="W192" i="1"/>
  <c r="W193" i="1"/>
  <c r="W194" i="1"/>
  <c r="W195" i="1"/>
  <c r="W196" i="1"/>
  <c r="W197" i="1"/>
  <c r="W198" i="1"/>
  <c r="W199" i="1"/>
  <c r="W200" i="1"/>
  <c r="W201" i="1"/>
  <c r="W202" i="1"/>
  <c r="W100" i="1"/>
  <c r="I100" i="1" s="1"/>
  <c r="K100" i="1" s="1"/>
  <c r="W70" i="1"/>
  <c r="I70" i="1"/>
  <c r="W93" i="1"/>
  <c r="W69" i="1"/>
  <c r="I69" i="1" s="1"/>
  <c r="W223" i="1"/>
  <c r="I223" i="1"/>
  <c r="W224" i="1"/>
  <c r="I224" i="1" s="1"/>
  <c r="K224" i="1" s="1"/>
  <c r="W187" i="1"/>
  <c r="I187" i="1"/>
  <c r="K187" i="1" s="1"/>
  <c r="W99" i="1"/>
  <c r="W98" i="1"/>
  <c r="I98" i="1"/>
  <c r="W45" i="1"/>
  <c r="W46" i="1"/>
  <c r="W47" i="1"/>
  <c r="W48" i="1"/>
  <c r="W49" i="1"/>
  <c r="W50" i="1"/>
  <c r="W51" i="1"/>
  <c r="W52" i="1"/>
  <c r="W53" i="1"/>
  <c r="W54" i="1"/>
  <c r="W55" i="1"/>
  <c r="W44" i="1"/>
  <c r="I44" i="1"/>
  <c r="W72" i="1"/>
  <c r="W73" i="1"/>
  <c r="W74" i="1"/>
  <c r="W75" i="1"/>
  <c r="W71" i="1"/>
  <c r="W68" i="1"/>
  <c r="I68" i="1"/>
  <c r="K68" i="1" s="1"/>
  <c r="W81" i="1"/>
  <c r="I81" i="1"/>
  <c r="W87" i="1"/>
  <c r="W94" i="1"/>
  <c r="W95" i="1"/>
  <c r="I95" i="1"/>
  <c r="W211" i="1"/>
  <c r="W212" i="1"/>
  <c r="I211" i="1" s="1"/>
  <c r="K211" i="1" s="1"/>
  <c r="W209" i="1"/>
  <c r="I209" i="1"/>
  <c r="W127" i="1"/>
  <c r="W27" i="1"/>
  <c r="W28" i="1"/>
  <c r="W29" i="1"/>
  <c r="W30" i="1"/>
  <c r="W31" i="1"/>
  <c r="W32" i="1"/>
  <c r="W33" i="1"/>
  <c r="W34" i="1"/>
  <c r="W35" i="1"/>
  <c r="W36" i="1"/>
  <c r="W37" i="1"/>
  <c r="W26" i="1"/>
  <c r="I26" i="1"/>
  <c r="K26" i="1" s="1"/>
  <c r="W115" i="1"/>
  <c r="I115" i="1" s="1"/>
  <c r="K115" i="1" s="1"/>
  <c r="W102" i="1"/>
  <c r="W150" i="1"/>
  <c r="W96" i="1"/>
  <c r="I96" i="1" s="1"/>
  <c r="K96" i="1" s="1"/>
  <c r="W86" i="1"/>
  <c r="I86" i="1"/>
  <c r="K86" i="1" s="1"/>
  <c r="G86" i="1" s="1"/>
  <c r="W88" i="1"/>
  <c r="W89" i="1"/>
  <c r="W186" i="1"/>
  <c r="I186" i="1"/>
  <c r="K186" i="1" s="1"/>
  <c r="W210" i="1"/>
  <c r="I210" i="1" s="1"/>
  <c r="K210" i="1" s="1"/>
  <c r="W219" i="1"/>
  <c r="W217" i="1"/>
  <c r="I217" i="1" s="1"/>
  <c r="K217" i="1" s="1"/>
  <c r="W218" i="1"/>
  <c r="W220" i="1"/>
  <c r="W203" i="1"/>
  <c r="I203" i="1" s="1"/>
  <c r="W207" i="1"/>
  <c r="I207" i="1"/>
  <c r="W208" i="1"/>
  <c r="I208" i="1" s="1"/>
  <c r="W776" i="5"/>
  <c r="W775" i="5"/>
  <c r="W774" i="5"/>
  <c r="W773" i="5"/>
  <c r="W772" i="5"/>
  <c r="W770" i="5"/>
  <c r="W769" i="5"/>
  <c r="W768" i="5"/>
  <c r="W767" i="5"/>
  <c r="W766" i="5"/>
  <c r="W771" i="5"/>
  <c r="W765" i="5"/>
  <c r="W764" i="5"/>
  <c r="W763" i="5"/>
  <c r="W762" i="5"/>
  <c r="W761" i="5"/>
  <c r="W760" i="5"/>
  <c r="W759" i="5"/>
  <c r="W758" i="5"/>
  <c r="W757" i="5"/>
  <c r="W756" i="5"/>
  <c r="W755" i="5"/>
  <c r="I755" i="5"/>
  <c r="K755" i="5" s="1"/>
  <c r="W346" i="5"/>
  <c r="W345" i="5"/>
  <c r="W344" i="5"/>
  <c r="W343" i="5"/>
  <c r="W342" i="5"/>
  <c r="W341" i="5"/>
  <c r="W340" i="5"/>
  <c r="W339" i="5"/>
  <c r="I339" i="5" s="1"/>
  <c r="W338" i="5"/>
  <c r="W337" i="5"/>
  <c r="W336" i="5"/>
  <c r="W335" i="5"/>
  <c r="W334" i="5"/>
  <c r="W333" i="5"/>
  <c r="W332" i="5"/>
  <c r="W331" i="5"/>
  <c r="I331" i="5" s="1"/>
  <c r="W754" i="5"/>
  <c r="W753" i="5"/>
  <c r="W752" i="5"/>
  <c r="W751" i="5"/>
  <c r="I751" i="5"/>
  <c r="K751" i="5" s="1"/>
  <c r="W750" i="5"/>
  <c r="W749" i="5"/>
  <c r="W748" i="5"/>
  <c r="W747" i="5"/>
  <c r="W746" i="5"/>
  <c r="W745" i="5"/>
  <c r="W744" i="5"/>
  <c r="W743" i="5"/>
  <c r="W742" i="5"/>
  <c r="W741" i="5"/>
  <c r="W740" i="5"/>
  <c r="W739" i="5"/>
  <c r="W738" i="5"/>
  <c r="W737" i="5"/>
  <c r="W736" i="5"/>
  <c r="W735" i="5"/>
  <c r="W734" i="5"/>
  <c r="W733" i="5"/>
  <c r="W732" i="5"/>
  <c r="W731" i="5"/>
  <c r="I731" i="5" s="1"/>
  <c r="K731" i="5" s="1"/>
  <c r="W730" i="5"/>
  <c r="W729" i="5"/>
  <c r="W728" i="5"/>
  <c r="W727" i="5"/>
  <c r="W726" i="5"/>
  <c r="W725" i="5"/>
  <c r="W724" i="5"/>
  <c r="I724" i="5" s="1"/>
  <c r="W723" i="5"/>
  <c r="W722" i="5"/>
  <c r="W721" i="5"/>
  <c r="W720" i="5"/>
  <c r="W719" i="5"/>
  <c r="W718" i="5"/>
  <c r="W717" i="5"/>
  <c r="W716" i="5"/>
  <c r="W715" i="5"/>
  <c r="W714" i="5"/>
  <c r="W713" i="5"/>
  <c r="W712" i="5"/>
  <c r="W711" i="5"/>
  <c r="W710" i="5"/>
  <c r="W709" i="5"/>
  <c r="I707" i="5" s="1"/>
  <c r="K707" i="5" s="1"/>
  <c r="W708" i="5"/>
  <c r="W707" i="5"/>
  <c r="W706" i="5"/>
  <c r="W705" i="5"/>
  <c r="W704" i="5"/>
  <c r="W703" i="5"/>
  <c r="W702" i="5"/>
  <c r="W701" i="5"/>
  <c r="W700" i="5"/>
  <c r="W699" i="5"/>
  <c r="W698" i="5"/>
  <c r="W697" i="5"/>
  <c r="W696" i="5"/>
  <c r="W695" i="5"/>
  <c r="W694" i="5"/>
  <c r="W693" i="5"/>
  <c r="W692" i="5"/>
  <c r="W691" i="5"/>
  <c r="W690" i="5"/>
  <c r="I690" i="5" s="1"/>
  <c r="K690" i="5" s="1"/>
  <c r="W330" i="5"/>
  <c r="W329" i="5"/>
  <c r="W328" i="5"/>
  <c r="W327" i="5"/>
  <c r="W326" i="5"/>
  <c r="W325" i="5"/>
  <c r="W324" i="5"/>
  <c r="W323" i="5"/>
  <c r="W322" i="5"/>
  <c r="W321" i="5"/>
  <c r="W320" i="5"/>
  <c r="W319" i="5"/>
  <c r="W318" i="5"/>
  <c r="W317" i="5"/>
  <c r="W316" i="5"/>
  <c r="W315" i="5"/>
  <c r="W314" i="5"/>
  <c r="I314" i="5" s="1"/>
  <c r="K314" i="5"/>
  <c r="I11" i="5"/>
  <c r="K11" i="5" s="1"/>
  <c r="I12" i="5"/>
  <c r="K12" i="5"/>
  <c r="I13" i="5"/>
  <c r="K13" i="5" s="1"/>
  <c r="I14" i="5"/>
  <c r="K14" i="5"/>
  <c r="I10" i="5"/>
  <c r="K10" i="5" s="1"/>
  <c r="I348" i="5"/>
  <c r="K348" i="5"/>
  <c r="I349" i="5"/>
  <c r="K349" i="5"/>
  <c r="I350" i="5"/>
  <c r="K350" i="5"/>
  <c r="I351" i="5"/>
  <c r="K351" i="5"/>
  <c r="I347" i="5"/>
  <c r="K347" i="5"/>
  <c r="I778" i="5"/>
  <c r="I779" i="5"/>
  <c r="I780" i="5"/>
  <c r="I781" i="5"/>
  <c r="I777" i="5"/>
  <c r="I783" i="5"/>
  <c r="K783" i="5" s="1"/>
  <c r="I784" i="5"/>
  <c r="K784" i="5" s="1"/>
  <c r="I785" i="5"/>
  <c r="K785" i="5" s="1"/>
  <c r="I786" i="5"/>
  <c r="K786" i="5" s="1"/>
  <c r="I782" i="5"/>
  <c r="K780" i="5"/>
  <c r="K782" i="5"/>
  <c r="I793" i="5"/>
  <c r="I794" i="5"/>
  <c r="I795" i="5"/>
  <c r="K795" i="5" s="1"/>
  <c r="I796" i="5"/>
  <c r="I792" i="5"/>
  <c r="I805" i="5"/>
  <c r="I806" i="5"/>
  <c r="K806" i="5" s="1"/>
  <c r="I807" i="5"/>
  <c r="I808" i="5"/>
  <c r="I809" i="5"/>
  <c r="I804" i="5"/>
  <c r="K804" i="5" s="1"/>
  <c r="K805" i="5"/>
  <c r="K807" i="5"/>
  <c r="K808" i="5"/>
  <c r="K809" i="5"/>
  <c r="K792" i="5"/>
  <c r="K793" i="5"/>
  <c r="K794" i="5"/>
  <c r="K796" i="5"/>
  <c r="K781" i="5"/>
  <c r="K778" i="5"/>
  <c r="K779" i="5"/>
  <c r="K724" i="5"/>
  <c r="K777" i="5"/>
  <c r="W313" i="5"/>
  <c r="W312" i="5"/>
  <c r="W311" i="5"/>
  <c r="W310" i="5"/>
  <c r="W309" i="5"/>
  <c r="W308" i="5"/>
  <c r="W307" i="5"/>
  <c r="W306" i="5"/>
  <c r="W305" i="5"/>
  <c r="W304" i="5"/>
  <c r="W303" i="5"/>
  <c r="W302" i="5"/>
  <c r="W301" i="5"/>
  <c r="W300" i="5"/>
  <c r="W299" i="5"/>
  <c r="W595" i="5"/>
  <c r="W689" i="5"/>
  <c r="W688" i="5"/>
  <c r="W687" i="5"/>
  <c r="W686" i="5"/>
  <c r="W685" i="5"/>
  <c r="W684" i="5"/>
  <c r="W683" i="5"/>
  <c r="W682" i="5"/>
  <c r="W681" i="5"/>
  <c r="W680" i="5"/>
  <c r="W679" i="5"/>
  <c r="I679" i="5"/>
  <c r="K679" i="5" s="1"/>
  <c r="W191" i="5"/>
  <c r="W192" i="5"/>
  <c r="W193" i="5"/>
  <c r="W194" i="5"/>
  <c r="W195" i="5"/>
  <c r="W196" i="5"/>
  <c r="W197" i="5"/>
  <c r="W198" i="5"/>
  <c r="W199" i="5"/>
  <c r="W200" i="5"/>
  <c r="W182" i="5"/>
  <c r="W181" i="5"/>
  <c r="W190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183" i="5"/>
  <c r="W184" i="5"/>
  <c r="W185" i="5"/>
  <c r="W186" i="5"/>
  <c r="W187" i="5"/>
  <c r="W188" i="5"/>
  <c r="W18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145" i="5"/>
  <c r="W144" i="5"/>
  <c r="W163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01" i="5"/>
  <c r="I201" i="5"/>
  <c r="K201" i="5" s="1"/>
  <c r="W250" i="5"/>
  <c r="W251" i="5"/>
  <c r="W252" i="5"/>
  <c r="W253" i="5"/>
  <c r="W254" i="5"/>
  <c r="W255" i="5"/>
  <c r="W256" i="5"/>
  <c r="W257" i="5"/>
  <c r="W258" i="5"/>
  <c r="W259" i="5"/>
  <c r="W599" i="5"/>
  <c r="I599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593" i="5"/>
  <c r="W594" i="5"/>
  <c r="W228" i="5"/>
  <c r="W229" i="5"/>
  <c r="W230" i="5"/>
  <c r="W231" i="5"/>
  <c r="W232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588" i="5"/>
  <c r="W589" i="5"/>
  <c r="W590" i="5"/>
  <c r="W591" i="5"/>
  <c r="I588" i="5" s="1"/>
  <c r="K588" i="5" s="1"/>
  <c r="W592" i="5"/>
  <c r="W221" i="5"/>
  <c r="W222" i="5"/>
  <c r="W223" i="5"/>
  <c r="W224" i="5"/>
  <c r="W225" i="5"/>
  <c r="W226" i="5"/>
  <c r="W227" i="5"/>
  <c r="W220" i="5"/>
  <c r="W575" i="5"/>
  <c r="I575" i="5"/>
  <c r="K575" i="5" s="1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64" i="5"/>
  <c r="W527" i="5"/>
  <c r="I527" i="5"/>
  <c r="K527" i="5" s="1"/>
  <c r="W554" i="5"/>
  <c r="I554" i="5"/>
  <c r="W788" i="5"/>
  <c r="W789" i="5"/>
  <c r="W790" i="5"/>
  <c r="W510" i="5"/>
  <c r="W511" i="5"/>
  <c r="W512" i="5"/>
  <c r="W513" i="5"/>
  <c r="W514" i="5"/>
  <c r="W515" i="5"/>
  <c r="W516" i="5"/>
  <c r="W517" i="5"/>
  <c r="W518" i="5"/>
  <c r="W519" i="5"/>
  <c r="W520" i="5"/>
  <c r="W521" i="5"/>
  <c r="W522" i="5"/>
  <c r="W523" i="5"/>
  <c r="W524" i="5"/>
  <c r="W525" i="5"/>
  <c r="W526" i="5"/>
  <c r="W296" i="5"/>
  <c r="W297" i="5"/>
  <c r="W298" i="5"/>
  <c r="W295" i="5"/>
  <c r="I295" i="5"/>
  <c r="K295" i="5" s="1"/>
  <c r="W791" i="5"/>
  <c r="I791" i="5" s="1"/>
  <c r="K791" i="5" s="1"/>
  <c r="W803" i="5"/>
  <c r="W802" i="5"/>
  <c r="I802" i="5" s="1"/>
  <c r="K802" i="5" s="1"/>
  <c r="W678" i="5"/>
  <c r="W677" i="5"/>
  <c r="I677" i="5" s="1"/>
  <c r="K677" i="5" s="1"/>
  <c r="W671" i="5"/>
  <c r="W672" i="5"/>
  <c r="W673" i="5"/>
  <c r="I671" i="5" s="1"/>
  <c r="K671" i="5" s="1"/>
  <c r="W674" i="5"/>
  <c r="W675" i="5"/>
  <c r="W676" i="5"/>
  <c r="W652" i="5"/>
  <c r="W653" i="5"/>
  <c r="W654" i="5"/>
  <c r="W655" i="5"/>
  <c r="W656" i="5"/>
  <c r="W657" i="5"/>
  <c r="W658" i="5"/>
  <c r="W659" i="5"/>
  <c r="W660" i="5"/>
  <c r="W661" i="5"/>
  <c r="W662" i="5"/>
  <c r="W663" i="5"/>
  <c r="W664" i="5"/>
  <c r="W665" i="5"/>
  <c r="W666" i="5"/>
  <c r="W667" i="5"/>
  <c r="W668" i="5"/>
  <c r="W669" i="5"/>
  <c r="W670" i="5"/>
  <c r="W638" i="5"/>
  <c r="W639" i="5"/>
  <c r="W640" i="5"/>
  <c r="W641" i="5"/>
  <c r="W642" i="5"/>
  <c r="W643" i="5"/>
  <c r="W644" i="5"/>
  <c r="W645" i="5"/>
  <c r="W646" i="5"/>
  <c r="W647" i="5"/>
  <c r="W648" i="5"/>
  <c r="W649" i="5"/>
  <c r="W650" i="5"/>
  <c r="W651" i="5"/>
  <c r="W630" i="5"/>
  <c r="W631" i="5"/>
  <c r="W632" i="5"/>
  <c r="W633" i="5"/>
  <c r="W634" i="5"/>
  <c r="W635" i="5"/>
  <c r="W636" i="5"/>
  <c r="W637" i="5"/>
  <c r="W612" i="5"/>
  <c r="W613" i="5"/>
  <c r="W614" i="5"/>
  <c r="W615" i="5"/>
  <c r="W616" i="5"/>
  <c r="W617" i="5"/>
  <c r="W618" i="5"/>
  <c r="W619" i="5"/>
  <c r="W620" i="5"/>
  <c r="W621" i="5"/>
  <c r="W622" i="5"/>
  <c r="W623" i="5"/>
  <c r="W624" i="5"/>
  <c r="W625" i="5"/>
  <c r="W626" i="5"/>
  <c r="W627" i="5"/>
  <c r="W628" i="5"/>
  <c r="W629" i="5"/>
  <c r="U189" i="8"/>
  <c r="U190" i="8"/>
  <c r="U191" i="8"/>
  <c r="U188" i="8"/>
  <c r="U163" i="8"/>
  <c r="U162" i="8"/>
  <c r="W603" i="5"/>
  <c r="W601" i="5"/>
  <c r="W602" i="5"/>
  <c r="W604" i="5"/>
  <c r="W605" i="5"/>
  <c r="W606" i="5"/>
  <c r="W607" i="5"/>
  <c r="W608" i="5"/>
  <c r="W609" i="5"/>
  <c r="W610" i="5"/>
  <c r="W611" i="5"/>
  <c r="W600" i="5"/>
  <c r="I600" i="5" s="1"/>
  <c r="K600" i="5" s="1"/>
  <c r="W598" i="5"/>
  <c r="I598" i="5"/>
  <c r="W597" i="5"/>
  <c r="W596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441" i="5"/>
  <c r="W436" i="5"/>
  <c r="W582" i="5"/>
  <c r="W583" i="5"/>
  <c r="W584" i="5"/>
  <c r="W585" i="5"/>
  <c r="W586" i="5"/>
  <c r="W587" i="5"/>
  <c r="W437" i="5"/>
  <c r="W438" i="5"/>
  <c r="W439" i="5"/>
  <c r="W440" i="5"/>
  <c r="W433" i="5"/>
  <c r="W434" i="5"/>
  <c r="W435" i="5"/>
  <c r="W425" i="5"/>
  <c r="W426" i="5"/>
  <c r="W427" i="5"/>
  <c r="W428" i="5"/>
  <c r="W429" i="5"/>
  <c r="W430" i="5"/>
  <c r="W431" i="5"/>
  <c r="W432" i="5"/>
  <c r="W577" i="5"/>
  <c r="W578" i="5"/>
  <c r="W579" i="5"/>
  <c r="W580" i="5"/>
  <c r="W581" i="5"/>
  <c r="W576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574" i="5"/>
  <c r="W573" i="5"/>
  <c r="I573" i="5" s="1"/>
  <c r="K573" i="5" s="1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556" i="5"/>
  <c r="W557" i="5"/>
  <c r="W558" i="5"/>
  <c r="W559" i="5"/>
  <c r="W560" i="5"/>
  <c r="W561" i="5"/>
  <c r="W562" i="5"/>
  <c r="W563" i="5"/>
  <c r="W564" i="5"/>
  <c r="W565" i="5"/>
  <c r="W566" i="5"/>
  <c r="W567" i="5"/>
  <c r="W568" i="5"/>
  <c r="W569" i="5"/>
  <c r="W570" i="5"/>
  <c r="W571" i="5"/>
  <c r="W572" i="5"/>
  <c r="W555" i="5"/>
  <c r="I555" i="5"/>
  <c r="K555" i="5" s="1"/>
  <c r="W400" i="5"/>
  <c r="W401" i="5"/>
  <c r="W402" i="5"/>
  <c r="W403" i="5"/>
  <c r="W404" i="5"/>
  <c r="W798" i="5"/>
  <c r="W799" i="5"/>
  <c r="W800" i="5"/>
  <c r="I797" i="5" s="1"/>
  <c r="K797" i="5" s="1"/>
  <c r="W801" i="5"/>
  <c r="W797" i="5"/>
  <c r="W539" i="5"/>
  <c r="I539" i="5" s="1"/>
  <c r="K539" i="5" s="1"/>
  <c r="W540" i="5"/>
  <c r="W541" i="5"/>
  <c r="W542" i="5"/>
  <c r="W543" i="5"/>
  <c r="W544" i="5"/>
  <c r="W545" i="5"/>
  <c r="W546" i="5"/>
  <c r="W547" i="5"/>
  <c r="W548" i="5"/>
  <c r="W549" i="5"/>
  <c r="W550" i="5"/>
  <c r="W551" i="5"/>
  <c r="W552" i="5"/>
  <c r="W553" i="5"/>
  <c r="W78" i="5"/>
  <c r="W79" i="5"/>
  <c r="W80" i="5"/>
  <c r="W81" i="5"/>
  <c r="W82" i="5"/>
  <c r="W83" i="5"/>
  <c r="W84" i="5"/>
  <c r="W85" i="5"/>
  <c r="W86" i="5"/>
  <c r="W87" i="5"/>
  <c r="W88" i="5"/>
  <c r="W89" i="5"/>
  <c r="W529" i="5"/>
  <c r="W530" i="5"/>
  <c r="W531" i="5"/>
  <c r="W532" i="5"/>
  <c r="W533" i="5"/>
  <c r="W534" i="5"/>
  <c r="W535" i="5"/>
  <c r="W536" i="5"/>
  <c r="W537" i="5"/>
  <c r="W538" i="5"/>
  <c r="W528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504" i="5"/>
  <c r="W505" i="5"/>
  <c r="W506" i="5"/>
  <c r="I504" i="5" s="1"/>
  <c r="K504" i="5" s="1"/>
  <c r="W507" i="5"/>
  <c r="W508" i="5"/>
  <c r="W509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787" i="5"/>
  <c r="I787" i="5" s="1"/>
  <c r="K787" i="5" s="1"/>
  <c r="G787" i="5" s="1"/>
  <c r="W90" i="1"/>
  <c r="I90" i="1"/>
  <c r="W126" i="1"/>
  <c r="I126" i="1" s="1"/>
  <c r="K126" i="1" s="1"/>
  <c r="W128" i="1"/>
  <c r="I128" i="1"/>
  <c r="W184" i="1"/>
  <c r="W82" i="1"/>
  <c r="I82" i="1" s="1"/>
  <c r="K82" i="1" s="1"/>
  <c r="W178" i="1"/>
  <c r="I176" i="1" s="1"/>
  <c r="K176" i="1" s="1"/>
  <c r="W179" i="1"/>
  <c r="W180" i="1"/>
  <c r="W181" i="1"/>
  <c r="W182" i="1"/>
  <c r="W177" i="1"/>
  <c r="I124" i="11"/>
  <c r="I125" i="11"/>
  <c r="I126" i="11"/>
  <c r="I127" i="11"/>
  <c r="I128" i="11"/>
  <c r="I123" i="11"/>
  <c r="K123" i="11" s="1"/>
  <c r="I107" i="11"/>
  <c r="K107" i="11" s="1"/>
  <c r="G107" i="11" s="1"/>
  <c r="I84" i="11"/>
  <c r="K84" i="11" s="1"/>
  <c r="I87" i="11"/>
  <c r="K87" i="11" s="1"/>
  <c r="I85" i="11"/>
  <c r="K85" i="11" s="1"/>
  <c r="I86" i="11"/>
  <c r="K86" i="11" s="1"/>
  <c r="I88" i="11"/>
  <c r="K88" i="11" s="1"/>
  <c r="G11" i="11"/>
  <c r="G8" i="11"/>
  <c r="W78" i="11"/>
  <c r="I78" i="11" s="1"/>
  <c r="K78" i="11" s="1"/>
  <c r="W76" i="11"/>
  <c r="W75" i="11"/>
  <c r="W72" i="11"/>
  <c r="W73" i="11"/>
  <c r="W74" i="11"/>
  <c r="W71" i="11"/>
  <c r="W70" i="11"/>
  <c r="W69" i="11"/>
  <c r="W67" i="11"/>
  <c r="W68" i="11"/>
  <c r="W66" i="11"/>
  <c r="W358" i="5"/>
  <c r="W357" i="5"/>
  <c r="I357" i="5"/>
  <c r="W359" i="5"/>
  <c r="I358" i="5" s="1"/>
  <c r="K358" i="5" s="1"/>
  <c r="W360" i="5"/>
  <c r="I360" i="5" s="1"/>
  <c r="K360" i="5" s="1"/>
  <c r="W361" i="5"/>
  <c r="I361" i="5"/>
  <c r="K361" i="5" s="1"/>
  <c r="W362" i="5"/>
  <c r="I362" i="5" s="1"/>
  <c r="W363" i="5"/>
  <c r="I363" i="5"/>
  <c r="K363" i="5" s="1"/>
  <c r="W364" i="5"/>
  <c r="I364" i="5" s="1"/>
  <c r="K364" i="5" s="1"/>
  <c r="W77" i="5"/>
  <c r="I77" i="5"/>
  <c r="K77" i="5" s="1"/>
  <c r="W75" i="5"/>
  <c r="W76" i="5"/>
  <c r="W355" i="5"/>
  <c r="I355" i="5"/>
  <c r="K355" i="5" s="1"/>
  <c r="W356" i="5"/>
  <c r="I356" i="5" s="1"/>
  <c r="K356" i="5" s="1"/>
  <c r="W354" i="5"/>
  <c r="I354" i="5"/>
  <c r="K354" i="5" s="1"/>
  <c r="W353" i="5"/>
  <c r="I353" i="5" s="1"/>
  <c r="W352" i="5"/>
  <c r="I352" i="5"/>
  <c r="W120" i="1"/>
  <c r="I120" i="1" s="1"/>
  <c r="K120" i="1" s="1"/>
  <c r="G115" i="1" s="1"/>
  <c r="W109" i="1"/>
  <c r="W108" i="1"/>
  <c r="I108" i="1" s="1"/>
  <c r="W54" i="11"/>
  <c r="W55" i="11"/>
  <c r="W56" i="11"/>
  <c r="W57" i="11"/>
  <c r="W58" i="11"/>
  <c r="W59" i="11"/>
  <c r="W60" i="11"/>
  <c r="W61" i="11"/>
  <c r="W62" i="11"/>
  <c r="W63" i="11"/>
  <c r="W64" i="11"/>
  <c r="W65" i="11"/>
  <c r="W65" i="1"/>
  <c r="W66" i="1"/>
  <c r="W67" i="1"/>
  <c r="I218" i="8"/>
  <c r="W64" i="1"/>
  <c r="W63" i="1"/>
  <c r="W62" i="1"/>
  <c r="W61" i="1"/>
  <c r="W60" i="1"/>
  <c r="W59" i="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W58" i="1"/>
  <c r="W57" i="1"/>
  <c r="W56" i="1"/>
  <c r="W78" i="1"/>
  <c r="W77" i="1"/>
  <c r="W76" i="1"/>
  <c r="I76" i="1" s="1"/>
  <c r="K76" i="1" s="1"/>
  <c r="W175" i="1"/>
  <c r="W173" i="1"/>
  <c r="W174" i="1"/>
  <c r="W97" i="1"/>
  <c r="I97" i="1"/>
  <c r="W216" i="1"/>
  <c r="W215" i="1"/>
  <c r="W214" i="1"/>
  <c r="W213" i="1"/>
  <c r="I213" i="1" s="1"/>
  <c r="W132" i="1"/>
  <c r="I132" i="1" s="1"/>
  <c r="K132" i="1" s="1"/>
  <c r="W85" i="1"/>
  <c r="I85" i="1" s="1"/>
  <c r="K85" i="1" s="1"/>
  <c r="W119" i="1"/>
  <c r="W118" i="1"/>
  <c r="W117" i="1"/>
  <c r="I116" i="1" s="1"/>
  <c r="K116" i="1" s="1"/>
  <c r="W116" i="1"/>
  <c r="W107" i="1"/>
  <c r="I107" i="1"/>
  <c r="K107" i="1" s="1"/>
  <c r="W171" i="1"/>
  <c r="W170" i="1"/>
  <c r="W221" i="1"/>
  <c r="W222" i="1"/>
  <c r="I221" i="1" s="1"/>
  <c r="K221" i="1" s="1"/>
  <c r="W83" i="1"/>
  <c r="I83" i="1"/>
  <c r="W43" i="1"/>
  <c r="W42" i="1"/>
  <c r="W41" i="1"/>
  <c r="W40" i="1"/>
  <c r="W39" i="1"/>
  <c r="W38" i="1"/>
  <c r="I38" i="1" s="1"/>
  <c r="K38" i="1" s="1"/>
  <c r="W80" i="1"/>
  <c r="W103" i="1"/>
  <c r="W104" i="1"/>
  <c r="W105" i="1"/>
  <c r="W106" i="1"/>
  <c r="W79" i="1"/>
  <c r="I79" i="1"/>
  <c r="K79" i="1" s="1"/>
  <c r="W84" i="1"/>
  <c r="I84" i="1"/>
  <c r="W148" i="1"/>
  <c r="W149" i="1"/>
  <c r="I148" i="1" s="1"/>
  <c r="K148" i="1" s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I166" i="1" s="1"/>
  <c r="W167" i="1"/>
  <c r="I167" i="1" s="1"/>
  <c r="K167" i="1" s="1"/>
  <c r="W168" i="1"/>
  <c r="I168" i="1" s="1"/>
  <c r="K168" i="1" s="1"/>
  <c r="W169" i="1"/>
  <c r="W172" i="1"/>
  <c r="W176" i="1"/>
  <c r="W183" i="1"/>
  <c r="I183" i="1" s="1"/>
  <c r="K183" i="1" s="1"/>
  <c r="W185" i="1"/>
  <c r="I185" i="1" s="1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56" i="5"/>
  <c r="I56" i="5" s="1"/>
  <c r="K56" i="5" s="1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44" i="5"/>
  <c r="I444" i="5" s="1"/>
  <c r="K444" i="5" s="1"/>
  <c r="W443" i="5"/>
  <c r="W442" i="5"/>
  <c r="I442" i="5" s="1"/>
  <c r="K442" i="5" s="1"/>
  <c r="W92" i="1"/>
  <c r="W91" i="1"/>
  <c r="I91" i="1"/>
  <c r="I169" i="1"/>
  <c r="K169" i="1" s="1"/>
  <c r="I218" i="1"/>
  <c r="I88" i="1"/>
  <c r="I102" i="1"/>
  <c r="K102" i="1" s="1"/>
  <c r="I192" i="1"/>
  <c r="I191" i="5"/>
  <c r="K191" i="5" s="1"/>
  <c r="I144" i="5"/>
  <c r="K144" i="5" s="1"/>
  <c r="I593" i="5"/>
  <c r="I128" i="5"/>
  <c r="K128" i="5" s="1"/>
  <c r="I788" i="5"/>
  <c r="I630" i="5"/>
  <c r="K630" i="5" s="1"/>
  <c r="I433" i="5"/>
  <c r="K433" i="5" s="1"/>
  <c r="I400" i="5"/>
  <c r="K400" i="5" s="1"/>
  <c r="I75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I36" i="5"/>
  <c r="K36" i="5" s="1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I16" i="5" s="1"/>
  <c r="K16" i="5" s="1"/>
  <c r="W16" i="5"/>
  <c r="W75" i="8"/>
  <c r="I75" i="8" s="1"/>
  <c r="K75" i="8" s="1"/>
  <c r="W76" i="8"/>
  <c r="W31" i="8"/>
  <c r="I27" i="8" s="1"/>
  <c r="W30" i="8"/>
  <c r="W29" i="8"/>
  <c r="W28" i="8"/>
  <c r="W27" i="8"/>
  <c r="W112" i="1"/>
  <c r="W111" i="1"/>
  <c r="W110" i="1"/>
  <c r="I110" i="1"/>
  <c r="H3" i="12"/>
  <c r="H4" i="12"/>
  <c r="H5" i="12"/>
  <c r="H6" i="12"/>
  <c r="H7" i="12"/>
  <c r="H8" i="12"/>
  <c r="H9" i="12"/>
  <c r="H10" i="12"/>
  <c r="H11" i="12"/>
  <c r="H12" i="12"/>
  <c r="H13" i="12"/>
  <c r="H14" i="12"/>
  <c r="H2" i="12"/>
  <c r="W15" i="5"/>
  <c r="K352" i="5"/>
  <c r="W191" i="1"/>
  <c r="I191" i="1" s="1"/>
  <c r="K353" i="5"/>
  <c r="K357" i="5"/>
  <c r="K362" i="5"/>
  <c r="K554" i="5"/>
  <c r="K593" i="5"/>
  <c r="K595" i="5"/>
  <c r="K598" i="5"/>
  <c r="K599" i="5"/>
  <c r="K788" i="5"/>
  <c r="K75" i="5"/>
  <c r="W190" i="1"/>
  <c r="W189" i="1"/>
  <c r="K14" i="11"/>
  <c r="W188" i="1"/>
  <c r="I188" i="1" s="1"/>
  <c r="K124" i="11"/>
  <c r="K125" i="11"/>
  <c r="K127" i="11"/>
  <c r="G102" i="11"/>
  <c r="G97" i="11"/>
  <c r="G95" i="11"/>
  <c r="G80" i="11"/>
  <c r="W111" i="8"/>
  <c r="K111" i="8"/>
  <c r="K44" i="1"/>
  <c r="K70" i="1"/>
  <c r="K81" i="1"/>
  <c r="K84" i="1"/>
  <c r="G84" i="1" s="1"/>
  <c r="K88" i="1"/>
  <c r="K90" i="1"/>
  <c r="K95" i="1"/>
  <c r="K97" i="1"/>
  <c r="G95" i="1" s="1"/>
  <c r="K98" i="1"/>
  <c r="K108" i="1"/>
  <c r="K121" i="1"/>
  <c r="K122" i="1"/>
  <c r="K128" i="1"/>
  <c r="K129" i="1"/>
  <c r="K130" i="1"/>
  <c r="K166" i="1"/>
  <c r="K172" i="1"/>
  <c r="K185" i="1"/>
  <c r="K207" i="1"/>
  <c r="K208" i="1"/>
  <c r="G207" i="1" s="1"/>
  <c r="K209" i="1"/>
  <c r="K213" i="1"/>
  <c r="K218" i="1"/>
  <c r="K223" i="1"/>
  <c r="G221" i="1" s="1"/>
  <c r="K74" i="8"/>
  <c r="K31" i="7"/>
  <c r="K10" i="8"/>
  <c r="K101" i="8"/>
  <c r="W116" i="8"/>
  <c r="W108" i="8"/>
  <c r="W109" i="8"/>
  <c r="W110" i="8"/>
  <c r="W107" i="8"/>
  <c r="W52" i="8"/>
  <c r="K117" i="8"/>
  <c r="W61" i="8"/>
  <c r="W60" i="8"/>
  <c r="W59" i="8"/>
  <c r="W58" i="8"/>
  <c r="W147" i="1"/>
  <c r="I147" i="1"/>
  <c r="K147" i="1"/>
  <c r="W70" i="8"/>
  <c r="W125" i="1"/>
  <c r="I125" i="1"/>
  <c r="K125" i="1"/>
  <c r="W68" i="8"/>
  <c r="W67" i="8"/>
  <c r="W66" i="8"/>
  <c r="W65" i="8"/>
  <c r="W64" i="8"/>
  <c r="W63" i="8"/>
  <c r="W56" i="8"/>
  <c r="W55" i="8"/>
  <c r="W54" i="8"/>
  <c r="W53" i="8"/>
  <c r="W57" i="8"/>
  <c r="W62" i="8"/>
  <c r="W69" i="8"/>
  <c r="W51" i="8"/>
  <c r="K51" i="8"/>
  <c r="W38" i="11"/>
  <c r="W20" i="11"/>
  <c r="Z26" i="11" s="1"/>
  <c r="W21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K107" i="8"/>
  <c r="K108" i="8"/>
  <c r="K109" i="8"/>
  <c r="K110" i="8"/>
  <c r="K116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06" i="8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38" i="8"/>
  <c r="W37" i="8"/>
  <c r="W36" i="8"/>
  <c r="W101" i="1"/>
  <c r="I101" i="1"/>
  <c r="K101" i="1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145" i="1"/>
  <c r="W146" i="1"/>
  <c r="W144" i="1"/>
  <c r="I144" i="1"/>
  <c r="K144" i="1" s="1"/>
  <c r="W131" i="1"/>
  <c r="I131" i="1"/>
  <c r="K131" i="1"/>
  <c r="W123" i="1"/>
  <c r="W124" i="1"/>
  <c r="W9" i="1"/>
  <c r="W8" i="1"/>
  <c r="I8" i="1" s="1"/>
  <c r="K8" i="1" s="1"/>
  <c r="K144" i="8"/>
  <c r="G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G159" i="8"/>
  <c r="K160" i="8"/>
  <c r="K161" i="8"/>
  <c r="K162" i="8"/>
  <c r="K164" i="8"/>
  <c r="K169" i="8"/>
  <c r="K170" i="8"/>
  <c r="K171" i="8"/>
  <c r="K172" i="8"/>
  <c r="K173" i="8"/>
  <c r="K174" i="8"/>
  <c r="K175" i="8"/>
  <c r="K176" i="8"/>
  <c r="K177" i="8"/>
  <c r="K178" i="8"/>
  <c r="G178" i="8"/>
  <c r="K179" i="8"/>
  <c r="K180" i="8"/>
  <c r="K181" i="8"/>
  <c r="K182" i="8"/>
  <c r="K183" i="8"/>
  <c r="K184" i="8"/>
  <c r="K185" i="8"/>
  <c r="K186" i="8"/>
  <c r="K187" i="8"/>
  <c r="G187" i="8" s="1"/>
  <c r="K188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G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143" i="8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33" i="7"/>
  <c r="K34" i="7"/>
  <c r="K35" i="7"/>
  <c r="K36" i="7"/>
  <c r="K37" i="7"/>
  <c r="K38" i="7"/>
  <c r="K39" i="7"/>
  <c r="K41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9" i="7"/>
  <c r="K12" i="8"/>
  <c r="K14" i="8"/>
  <c r="K15" i="8"/>
  <c r="K16" i="8"/>
  <c r="K17" i="8"/>
  <c r="K21" i="8"/>
  <c r="K22" i="8"/>
  <c r="K25" i="8"/>
  <c r="K26" i="8"/>
  <c r="K32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71" i="8"/>
  <c r="K72" i="8"/>
  <c r="K73" i="8"/>
  <c r="K77" i="8"/>
  <c r="K78" i="8"/>
  <c r="K85" i="8"/>
  <c r="K86" i="8"/>
  <c r="K87" i="8"/>
  <c r="K88" i="8"/>
  <c r="K89" i="8"/>
  <c r="K90" i="8"/>
  <c r="K91" i="8"/>
  <c r="K92" i="8"/>
  <c r="K93" i="8"/>
  <c r="K94" i="8"/>
  <c r="G94" i="8" s="1"/>
  <c r="W15" i="11"/>
  <c r="W16" i="11"/>
  <c r="W17" i="11"/>
  <c r="W18" i="11"/>
  <c r="W14" i="11"/>
  <c r="W134" i="1"/>
  <c r="W135" i="1"/>
  <c r="W136" i="1"/>
  <c r="W137" i="1"/>
  <c r="W138" i="1"/>
  <c r="W139" i="1"/>
  <c r="W140" i="1"/>
  <c r="W141" i="1"/>
  <c r="W142" i="1"/>
  <c r="W143" i="1"/>
  <c r="W133" i="1"/>
  <c r="I133" i="1" s="1"/>
  <c r="K133" i="1" s="1"/>
  <c r="W29" i="7"/>
  <c r="A14" i="12"/>
  <c r="A13" i="12"/>
  <c r="A12" i="12"/>
  <c r="A11" i="12"/>
  <c r="A10" i="12"/>
  <c r="A9" i="12"/>
  <c r="A8" i="12"/>
  <c r="A6" i="12"/>
  <c r="A7" i="12"/>
  <c r="A5" i="12"/>
  <c r="A4" i="12"/>
  <c r="A3" i="12"/>
  <c r="A2" i="12"/>
  <c r="F14" i="12"/>
  <c r="F13" i="12"/>
  <c r="F12" i="12"/>
  <c r="F11" i="12"/>
  <c r="F10" i="12"/>
  <c r="F9" i="12"/>
  <c r="F8" i="12"/>
  <c r="F7" i="12"/>
  <c r="F6" i="12"/>
  <c r="F5" i="12"/>
  <c r="F4" i="12"/>
  <c r="F3" i="12"/>
  <c r="F2" i="12"/>
  <c r="G3" i="12"/>
  <c r="I3" i="12"/>
  <c r="J3" i="12"/>
  <c r="K3" i="12"/>
  <c r="L3" i="12"/>
  <c r="M3" i="12"/>
  <c r="N3" i="12"/>
  <c r="G4" i="12"/>
  <c r="I4" i="12"/>
  <c r="J4" i="12"/>
  <c r="K4" i="12"/>
  <c r="L4" i="12"/>
  <c r="M4" i="12"/>
  <c r="N4" i="12"/>
  <c r="G5" i="12"/>
  <c r="I5" i="12"/>
  <c r="J5" i="12"/>
  <c r="K5" i="12"/>
  <c r="L5" i="12"/>
  <c r="M5" i="12"/>
  <c r="N5" i="12"/>
  <c r="G6" i="12"/>
  <c r="I6" i="12"/>
  <c r="J6" i="12"/>
  <c r="K6" i="12"/>
  <c r="L6" i="12"/>
  <c r="M6" i="12"/>
  <c r="N6" i="12"/>
  <c r="G7" i="12"/>
  <c r="I7" i="12"/>
  <c r="J7" i="12"/>
  <c r="K7" i="12"/>
  <c r="L7" i="12"/>
  <c r="M7" i="12"/>
  <c r="N7" i="12"/>
  <c r="G8" i="12"/>
  <c r="I8" i="12"/>
  <c r="J8" i="12"/>
  <c r="K8" i="12"/>
  <c r="L8" i="12"/>
  <c r="M8" i="12"/>
  <c r="N8" i="12"/>
  <c r="G9" i="12"/>
  <c r="I9" i="12"/>
  <c r="J9" i="12"/>
  <c r="K9" i="12"/>
  <c r="L9" i="12"/>
  <c r="M9" i="12"/>
  <c r="N9" i="12"/>
  <c r="G10" i="12"/>
  <c r="I10" i="12"/>
  <c r="J10" i="12"/>
  <c r="K10" i="12"/>
  <c r="L10" i="12"/>
  <c r="M10" i="12"/>
  <c r="N10" i="12"/>
  <c r="G11" i="12"/>
  <c r="I11" i="12"/>
  <c r="J11" i="12"/>
  <c r="K11" i="12"/>
  <c r="L11" i="12"/>
  <c r="M11" i="12"/>
  <c r="N11" i="12"/>
  <c r="G12" i="12"/>
  <c r="I12" i="12"/>
  <c r="J12" i="12"/>
  <c r="K12" i="12"/>
  <c r="L12" i="12"/>
  <c r="M12" i="12"/>
  <c r="N12" i="12"/>
  <c r="G13" i="12"/>
  <c r="I13" i="12"/>
  <c r="J13" i="12"/>
  <c r="K13" i="12"/>
  <c r="L13" i="12"/>
  <c r="M13" i="12"/>
  <c r="N13" i="12"/>
  <c r="G14" i="12"/>
  <c r="I14" i="12"/>
  <c r="J14" i="12"/>
  <c r="K14" i="12"/>
  <c r="L14" i="12"/>
  <c r="M14" i="12"/>
  <c r="N14" i="12"/>
  <c r="I2" i="12"/>
  <c r="J2" i="12"/>
  <c r="K2" i="12"/>
  <c r="L2" i="12"/>
  <c r="M2" i="12"/>
  <c r="N2" i="12"/>
  <c r="G2" i="12"/>
  <c r="W41" i="7"/>
  <c r="O14" i="12" s="1"/>
  <c r="W40" i="7"/>
  <c r="W32" i="7"/>
  <c r="O5" i="12" s="1"/>
  <c r="W33" i="7"/>
  <c r="O6" i="12"/>
  <c r="W34" i="7"/>
  <c r="O7" i="12" s="1"/>
  <c r="W35" i="7"/>
  <c r="O8" i="12"/>
  <c r="W36" i="7"/>
  <c r="O9" i="12" s="1"/>
  <c r="W37" i="7"/>
  <c r="O10" i="12"/>
  <c r="W38" i="7"/>
  <c r="O11" i="12" s="1"/>
  <c r="W39" i="7"/>
  <c r="O12" i="12"/>
  <c r="W31" i="7"/>
  <c r="O4" i="12" s="1"/>
  <c r="W30" i="7"/>
  <c r="O3" i="12"/>
  <c r="I29" i="7"/>
  <c r="K29" i="7" s="1"/>
  <c r="F132" i="8"/>
  <c r="F218" i="8"/>
  <c r="D202" i="8"/>
  <c r="D186" i="8"/>
  <c r="D143" i="8"/>
  <c r="D178" i="8"/>
  <c r="D123" i="11"/>
  <c r="J112" i="11"/>
  <c r="F129" i="11"/>
  <c r="D8" i="11"/>
  <c r="D84" i="11"/>
  <c r="D107" i="11"/>
  <c r="Z824" i="5"/>
  <c r="AA824" i="5" s="1"/>
  <c r="Z823" i="5"/>
  <c r="AA823" i="5" s="1"/>
  <c r="Z822" i="5" s="1"/>
  <c r="AA822" i="5" s="1"/>
  <c r="Z821" i="5" s="1"/>
  <c r="Z828" i="5"/>
  <c r="AA828" i="5" s="1"/>
  <c r="Z827" i="5" s="1"/>
  <c r="AA827" i="5"/>
  <c r="Z826" i="5" s="1"/>
  <c r="AA826" i="5" s="1"/>
  <c r="Z825" i="5" s="1"/>
  <c r="Z832" i="5"/>
  <c r="AA832" i="5" s="1"/>
  <c r="Z831" i="5" s="1"/>
  <c r="AA831" i="5" s="1"/>
  <c r="Z830" i="5" s="1"/>
  <c r="AA830" i="5" s="1"/>
  <c r="Z829" i="5" s="1"/>
  <c r="Z836" i="5"/>
  <c r="AA836" i="5"/>
  <c r="Z835" i="5"/>
  <c r="AA835" i="5" s="1"/>
  <c r="Z834" i="5" s="1"/>
  <c r="AA834" i="5" s="1"/>
  <c r="Z833" i="5" s="1"/>
  <c r="Z840" i="5"/>
  <c r="AA840" i="5"/>
  <c r="Z839" i="5" s="1"/>
  <c r="AA839" i="5" s="1"/>
  <c r="Z838" i="5" s="1"/>
  <c r="AA838" i="5" s="1"/>
  <c r="Z837" i="5" s="1"/>
  <c r="Z844" i="5"/>
  <c r="AA844" i="5" s="1"/>
  <c r="Z843" i="5" s="1"/>
  <c r="AA843" i="5" s="1"/>
  <c r="Z842" i="5" s="1"/>
  <c r="AA842" i="5" s="1"/>
  <c r="Z841" i="5" s="1"/>
  <c r="Z848" i="5"/>
  <c r="AA848" i="5"/>
  <c r="Z847" i="5" s="1"/>
  <c r="AA847" i="5" s="1"/>
  <c r="Z846" i="5" s="1"/>
  <c r="AA846" i="5" s="1"/>
  <c r="Z845" i="5" s="1"/>
  <c r="F820" i="5"/>
  <c r="F810" i="5"/>
  <c r="D815" i="5"/>
  <c r="D10" i="5"/>
  <c r="D787" i="5"/>
  <c r="D24" i="7"/>
  <c r="F225" i="1"/>
  <c r="D86" i="1"/>
  <c r="D211" i="1"/>
  <c r="D131" i="1"/>
  <c r="D121" i="1"/>
  <c r="D101" i="1"/>
  <c r="F112" i="11"/>
  <c r="F131" i="11" s="1"/>
  <c r="W53" i="4"/>
  <c r="E20" i="4"/>
  <c r="G111" i="4"/>
  <c r="G119" i="4" s="1"/>
  <c r="H111" i="4"/>
  <c r="P65" i="4"/>
  <c r="I52" i="4"/>
  <c r="G52" i="4" s="1"/>
  <c r="E50" i="4" s="1"/>
  <c r="Y54" i="4"/>
  <c r="W54" i="4" s="1"/>
  <c r="Y53" i="4"/>
  <c r="Y52" i="4"/>
  <c r="W52" i="4" s="1"/>
  <c r="W51" i="4"/>
  <c r="G80" i="4"/>
  <c r="E46" i="4"/>
  <c r="W79" i="4"/>
  <c r="W78" i="4"/>
  <c r="W77" i="4"/>
  <c r="W76" i="4"/>
  <c r="W74" i="4"/>
  <c r="W73" i="4"/>
  <c r="W72" i="4"/>
  <c r="W71" i="4"/>
  <c r="G74" i="4"/>
  <c r="G73" i="4"/>
  <c r="G72" i="4"/>
  <c r="G71" i="4"/>
  <c r="E80" i="4"/>
  <c r="W55" i="4"/>
  <c r="W50" i="4"/>
  <c r="D160" i="8"/>
  <c r="D179" i="8"/>
  <c r="D218" i="8" s="1"/>
  <c r="D221" i="8" s="1"/>
  <c r="G162" i="8"/>
  <c r="T89" i="4"/>
  <c r="R5" i="4" s="1"/>
  <c r="W89" i="4"/>
  <c r="W88" i="4"/>
  <c r="W87" i="4"/>
  <c r="W84" i="4"/>
  <c r="W83" i="4"/>
  <c r="W82" i="4"/>
  <c r="W81" i="4"/>
  <c r="W80" i="4"/>
  <c r="R80" i="4"/>
  <c r="W69" i="4"/>
  <c r="W68" i="4"/>
  <c r="R50" i="4"/>
  <c r="W46" i="4"/>
  <c r="W34" i="4"/>
  <c r="W27" i="4"/>
  <c r="W26" i="4"/>
  <c r="W25" i="4"/>
  <c r="W24" i="4"/>
  <c r="W19" i="4"/>
  <c r="W18" i="4"/>
  <c r="W17" i="4"/>
  <c r="W16" i="4"/>
  <c r="W15" i="4"/>
  <c r="W14" i="4"/>
  <c r="W13" i="4"/>
  <c r="W12" i="4"/>
  <c r="W11" i="4"/>
  <c r="W10" i="4"/>
  <c r="W9" i="4"/>
  <c r="W8" i="4"/>
  <c r="W90" i="4" s="1"/>
  <c r="R8" i="4"/>
  <c r="R89" i="4"/>
  <c r="G88" i="4"/>
  <c r="G87" i="4"/>
  <c r="E87" i="4"/>
  <c r="G79" i="4"/>
  <c r="G78" i="4"/>
  <c r="G77" i="4"/>
  <c r="G76" i="4"/>
  <c r="G93" i="4" s="1"/>
  <c r="G69" i="4"/>
  <c r="E68" i="4"/>
  <c r="G19" i="4"/>
  <c r="G18" i="4"/>
  <c r="G17" i="4"/>
  <c r="G16" i="4"/>
  <c r="E13" i="4" s="1"/>
  <c r="G12" i="4"/>
  <c r="G11" i="4"/>
  <c r="G10" i="4"/>
  <c r="E8" i="4" s="1"/>
  <c r="H93" i="4"/>
  <c r="I95" i="4" s="1"/>
  <c r="I93" i="4"/>
  <c r="D132" i="8"/>
  <c r="B8" i="4"/>
  <c r="D89" i="4"/>
  <c r="B5" i="4"/>
  <c r="F92" i="7"/>
  <c r="G62" i="7"/>
  <c r="B80" i="4"/>
  <c r="B50" i="4"/>
  <c r="I123" i="1"/>
  <c r="K123" i="1"/>
  <c r="I10" i="1"/>
  <c r="K10" i="1"/>
  <c r="D810" i="5"/>
  <c r="C7" i="5" s="1"/>
  <c r="C6" i="5" s="1"/>
  <c r="D820" i="5"/>
  <c r="C812" i="5" s="1"/>
  <c r="I15" i="5"/>
  <c r="K15" i="5" s="1"/>
  <c r="G50" i="8"/>
  <c r="G9" i="7"/>
  <c r="G24" i="7"/>
  <c r="G101" i="1"/>
  <c r="G797" i="5"/>
  <c r="F822" i="5"/>
  <c r="K218" i="8"/>
  <c r="G211" i="1"/>
  <c r="G209" i="1"/>
  <c r="G131" i="1"/>
  <c r="G129" i="1"/>
  <c r="G123" i="1"/>
  <c r="G45" i="8"/>
  <c r="G36" i="8"/>
  <c r="G204" i="8"/>
  <c r="G188" i="8"/>
  <c r="G179" i="8"/>
  <c r="G160" i="8"/>
  <c r="G145" i="8"/>
  <c r="G218" i="8" s="1"/>
  <c r="G125" i="8"/>
  <c r="G116" i="8"/>
  <c r="G52" i="7"/>
  <c r="G19" i="7"/>
  <c r="G14" i="7"/>
  <c r="I40" i="7"/>
  <c r="K40" i="7" s="1"/>
  <c r="O13" i="12"/>
  <c r="O2" i="12"/>
  <c r="D129" i="11"/>
  <c r="D92" i="7"/>
  <c r="B89" i="4"/>
  <c r="D225" i="1"/>
  <c r="F221" i="8"/>
  <c r="G79" i="1"/>
  <c r="I75" i="11" l="1"/>
  <c r="K75" i="11" s="1"/>
  <c r="I48" i="11"/>
  <c r="K48" i="11" s="1"/>
  <c r="D112" i="11"/>
  <c r="I29" i="11"/>
  <c r="K29" i="11" s="1"/>
  <c r="I19" i="11"/>
  <c r="K19" i="11" s="1"/>
  <c r="I69" i="11"/>
  <c r="I39" i="11"/>
  <c r="K39" i="11" s="1"/>
  <c r="I71" i="11"/>
  <c r="K71" i="11" s="1"/>
  <c r="Z27" i="11"/>
  <c r="Z28" i="11" s="1"/>
  <c r="I66" i="11"/>
  <c r="K66" i="11" s="1"/>
  <c r="AB20" i="11"/>
  <c r="K27" i="8"/>
  <c r="K132" i="8" s="1"/>
  <c r="I132" i="8"/>
  <c r="I221" i="8" s="1"/>
  <c r="G90" i="4"/>
  <c r="E89" i="4"/>
  <c r="E91" i="4" s="1"/>
  <c r="U50" i="4"/>
  <c r="U89" i="4" s="1"/>
  <c r="I464" i="5"/>
  <c r="K464" i="5" s="1"/>
  <c r="I129" i="11"/>
  <c r="K126" i="11"/>
  <c r="G123" i="11" s="1"/>
  <c r="G129" i="11" s="1"/>
  <c r="I484" i="5"/>
  <c r="K484" i="5" s="1"/>
  <c r="I365" i="5"/>
  <c r="K365" i="5" s="1"/>
  <c r="G352" i="5" s="1"/>
  <c r="I384" i="5"/>
  <c r="K384" i="5" s="1"/>
  <c r="I425" i="5"/>
  <c r="K425" i="5" s="1"/>
  <c r="I582" i="5"/>
  <c r="K582" i="5" s="1"/>
  <c r="I110" i="5"/>
  <c r="K110" i="5" s="1"/>
  <c r="G94" i="4"/>
  <c r="G10" i="8"/>
  <c r="G132" i="8" s="1"/>
  <c r="G221" i="8" s="1"/>
  <c r="I405" i="5"/>
  <c r="K405" i="5" s="1"/>
  <c r="G10" i="5"/>
  <c r="I752" i="5"/>
  <c r="K752" i="5" s="1"/>
  <c r="G133" i="1"/>
  <c r="I56" i="1"/>
  <c r="K56" i="1" s="1"/>
  <c r="K225" i="1" s="1"/>
  <c r="I528" i="5"/>
  <c r="K528" i="5" s="1"/>
  <c r="I90" i="5"/>
  <c r="K90" i="5" s="1"/>
  <c r="G15" i="5" s="1"/>
  <c r="I596" i="5"/>
  <c r="K596" i="5" s="1"/>
  <c r="I612" i="5"/>
  <c r="K612" i="5" s="1"/>
  <c r="I638" i="5"/>
  <c r="K638" i="5" s="1"/>
  <c r="I652" i="5"/>
  <c r="K652" i="5" s="1"/>
  <c r="I510" i="5"/>
  <c r="K510" i="5" s="1"/>
  <c r="I71" i="1"/>
  <c r="K71" i="1" s="1"/>
  <c r="G70" i="1" s="1"/>
  <c r="I32" i="7"/>
  <c r="K32" i="7" s="1"/>
  <c r="G29" i="7" s="1"/>
  <c r="G92" i="7" s="1"/>
  <c r="W810" i="5"/>
  <c r="I54" i="11"/>
  <c r="K54" i="11" s="1"/>
  <c r="I78" i="5"/>
  <c r="K78" i="5" s="1"/>
  <c r="K810" i="5" s="1"/>
  <c r="I576" i="5"/>
  <c r="K576" i="5" s="1"/>
  <c r="I164" i="5"/>
  <c r="K164" i="5" s="1"/>
  <c r="I220" i="5"/>
  <c r="K220" i="5" s="1"/>
  <c r="I228" i="5"/>
  <c r="K228" i="5" s="1"/>
  <c r="I233" i="5"/>
  <c r="K233" i="5" s="1"/>
  <c r="I250" i="5"/>
  <c r="K250" i="5" s="1"/>
  <c r="I260" i="5"/>
  <c r="K260" i="5" s="1"/>
  <c r="I277" i="5"/>
  <c r="K277" i="5" s="1"/>
  <c r="I181" i="5"/>
  <c r="K181" i="5" s="1"/>
  <c r="I299" i="5"/>
  <c r="K299" i="5" s="1"/>
  <c r="G782" i="5"/>
  <c r="I93" i="1"/>
  <c r="G84" i="11"/>
  <c r="K43" i="7"/>
  <c r="G14" i="11" l="1"/>
  <c r="G112" i="11" s="1"/>
  <c r="K811" i="5"/>
  <c r="I810" i="5"/>
  <c r="G810" i="5"/>
  <c r="K112" i="11"/>
  <c r="K92" i="7"/>
  <c r="K93" i="7" s="1"/>
  <c r="G8" i="1"/>
  <c r="G225" i="1" s="1"/>
  <c r="F228" i="1" s="1"/>
  <c r="K129" i="11"/>
  <c r="I112" i="11"/>
  <c r="I811" i="5" l="1"/>
  <c r="G811" i="5"/>
  <c r="K819" i="5"/>
  <c r="W819" i="5"/>
  <c r="I819" i="5"/>
  <c r="I816" i="5"/>
  <c r="K816" i="5"/>
  <c r="W816" i="5"/>
  <c r="G823" i="5"/>
  <c r="G822" i="5"/>
  <c r="W820" i="5"/>
  <c r="K821" i="5"/>
  <c r="I818" i="5"/>
  <c r="K818" i="5"/>
  <c r="W818" i="5"/>
  <c r="W817" i="5"/>
  <c r="I817" i="5"/>
  <c r="K817" i="5"/>
  <c r="I823" i="5"/>
  <c r="I822" i="5"/>
  <c r="I89" i="4"/>
  <c r="I820" i="5"/>
  <c r="I821" i="5"/>
  <c r="K820" i="5"/>
  <c r="K822" i="5"/>
  <c r="K823" i="5"/>
  <c r="W815" i="5"/>
  <c r="I815" i="5"/>
  <c r="K815" i="5"/>
  <c r="G815" i="5"/>
  <c r="G820" i="5"/>
  <c r="G821" i="5"/>
</calcChain>
</file>

<file path=xl/sharedStrings.xml><?xml version="1.0" encoding="utf-8"?>
<sst xmlns="http://schemas.openxmlformats.org/spreadsheetml/2006/main" count="10817" uniqueCount="4153">
  <si>
    <t xml:space="preserve">PROYECTO DE INVERSIÓN </t>
  </si>
  <si>
    <t>FORTALECIMIENTO A LA GESTION REGISTRAL PARA LA POLITICA DE TIERRAS</t>
  </si>
  <si>
    <t xml:space="preserve">DEPENDENCIA RESPONSABLE </t>
  </si>
  <si>
    <t>SUPERINTENDENCIA DELEGADA PARA LA PROTECCIÓN, RESTITUCIÓN Y FORMALIZACIÓN DE TIERRAS</t>
  </si>
  <si>
    <t>GERENTE DEL PROYECTO</t>
  </si>
  <si>
    <t>DRA. MARÍA JOSÉ MUÑOZ</t>
  </si>
  <si>
    <t>FORMULADOR DEL PROYECTO</t>
  </si>
  <si>
    <t>ESPERANZA ENRIQUEZ</t>
  </si>
  <si>
    <t>APROPIACIÓN 2026</t>
  </si>
  <si>
    <t>HORIZONTE DEL PROYECTO</t>
  </si>
  <si>
    <t>2024 - 2027</t>
  </si>
  <si>
    <t>Producto</t>
  </si>
  <si>
    <t>Rubro</t>
  </si>
  <si>
    <t>Valor Producto</t>
  </si>
  <si>
    <t>Actividad</t>
  </si>
  <si>
    <t>Valor</t>
  </si>
  <si>
    <t>Saldo</t>
  </si>
  <si>
    <t>Número de Lista de Chequeo</t>
  </si>
  <si>
    <t>Valor Final Lista de Chequeo</t>
  </si>
  <si>
    <t>Valor a Liberar Lista de Chequeo</t>
  </si>
  <si>
    <t>Valor Final de Lista de Chequeo</t>
  </si>
  <si>
    <t xml:space="preserve">Número de CDP
</t>
  </si>
  <si>
    <t xml:space="preserve">Número de CRP
</t>
  </si>
  <si>
    <t>Tipo de contratación</t>
  </si>
  <si>
    <t>Modalidad de Contratación</t>
  </si>
  <si>
    <t>Perfil Contratista</t>
  </si>
  <si>
    <t>Línea PAA</t>
  </si>
  <si>
    <t>Nombre</t>
  </si>
  <si>
    <t xml:space="preserve">Lugar de Ejecución </t>
  </si>
  <si>
    <t xml:space="preserve">Honorario Mensual </t>
  </si>
  <si>
    <t>Tiempo (meses)</t>
  </si>
  <si>
    <t>Total Contrato</t>
  </si>
  <si>
    <t xml:space="preserve">Radicado Solicitud </t>
  </si>
  <si>
    <t>Radicado LCH</t>
  </si>
  <si>
    <t xml:space="preserve">Servicio para fortalecer los procesos de saneamiento y formalización a los entes territoriales y a la ciudadanía 
</t>
  </si>
  <si>
    <t>C-1204-08003-3-10306A-1304007-02</t>
  </si>
  <si>
    <t>Apoyar técnica y jurídicamente a los entes territoriales en los procesos de saneamiento de la propiedad inmobiliaria</t>
  </si>
  <si>
    <t xml:space="preserve">OPS </t>
  </si>
  <si>
    <t>CONTRATACIÓN DIRECTA</t>
  </si>
  <si>
    <t>TÉCNICO ADMINISTRATIVO TIPO B</t>
  </si>
  <si>
    <t>DT_SF35</t>
  </si>
  <si>
    <t>ANGELICA PATRICIA DE DIEGO OBREGON</t>
  </si>
  <si>
    <t>Quibdó</t>
  </si>
  <si>
    <t>SNR2025IE-039001-3</t>
  </si>
  <si>
    <t>SNR2025IE-039041-3</t>
  </si>
  <si>
    <t>PROFESIONAL UNIVERSITARIO TIPO A</t>
  </si>
  <si>
    <t>DT_SF70</t>
  </si>
  <si>
    <t>CLAUDIA PATRICIA SALAZAR MURILLO</t>
  </si>
  <si>
    <t xml:space="preserve">Medellín </t>
  </si>
  <si>
    <t>DT_SF778</t>
  </si>
  <si>
    <t>RAFAEL ARMANDO BARRIOS RODELO</t>
  </si>
  <si>
    <t xml:space="preserve">Barranquilla </t>
  </si>
  <si>
    <t>SNR2026IE-000501-3</t>
  </si>
  <si>
    <t>SNR2026IE-000563-3</t>
  </si>
  <si>
    <t>DT_SF783</t>
  </si>
  <si>
    <t>JESUS RAMON PUENTES TELLEZ</t>
  </si>
  <si>
    <t xml:space="preserve">Bucaramanga </t>
  </si>
  <si>
    <t>DT_SF789</t>
  </si>
  <si>
    <t>EDGAR ENRIQUE ARGUELLES GOMEZ</t>
  </si>
  <si>
    <t xml:space="preserve">Montería </t>
  </si>
  <si>
    <t>TÉCNICO ADMINISTRATIVO TIPO C</t>
  </si>
  <si>
    <t>DT_SF777</t>
  </si>
  <si>
    <t>DANIEL ENRIQUE CASTRO ARIZA</t>
  </si>
  <si>
    <t xml:space="preserve">Santa Marta </t>
  </si>
  <si>
    <t>DT_SF786</t>
  </si>
  <si>
    <t>KATERINE PATRICIA SARABIA CHINCHIA</t>
  </si>
  <si>
    <t>PROFESIONAL UNIVERSITARIO TIPO B</t>
  </si>
  <si>
    <t>DT_SF772</t>
  </si>
  <si>
    <t>EDUARDO ENRIQUE DIAZ MONTALVO</t>
  </si>
  <si>
    <t>Cartagena</t>
  </si>
  <si>
    <t>DT_SF773</t>
  </si>
  <si>
    <t>MARIA CAROLINA CHICO ACEVEDO</t>
  </si>
  <si>
    <t>DT_SF782</t>
  </si>
  <si>
    <t>EDGAR MARTINEZ ARDILA</t>
  </si>
  <si>
    <t>DT_SF785</t>
  </si>
  <si>
    <t>ANDRES JAVIER HERNANDEZ PATERNINA</t>
  </si>
  <si>
    <t>DT_SF787</t>
  </si>
  <si>
    <t>JOSE DAVID PEDROZO CONEDO</t>
  </si>
  <si>
    <t>DT_SF790</t>
  </si>
  <si>
    <t>CRISTIAN GUILLERMO CARVAJAL FIQUEROA</t>
  </si>
  <si>
    <t>PROFESIONAL ESPECIALIZADO TIPO A</t>
  </si>
  <si>
    <t>DT_SF784</t>
  </si>
  <si>
    <t>NOEL FERNANDO TORRADO PEREZ</t>
  </si>
  <si>
    <t>Ocaña</t>
  </si>
  <si>
    <t>PROFESIONAL ESPECIALIZADO TIPO B</t>
  </si>
  <si>
    <t>DT_SF775</t>
  </si>
  <si>
    <t>WENDY MARGARIT POLO JALLER</t>
  </si>
  <si>
    <t xml:space="preserve">Monteria </t>
  </si>
  <si>
    <t>DT_SF788</t>
  </si>
  <si>
    <t>DAVID FERNANDO RIVADENEIRA PISCIOTTI</t>
  </si>
  <si>
    <t>PROFESIONAL ESPECIALIZADO TIPO C</t>
  </si>
  <si>
    <t>DT_SF774</t>
  </si>
  <si>
    <t>YOLY BEATRIZ LLIDGE PIMIENTA</t>
  </si>
  <si>
    <t>PROFESIONAL ESPECIALIZADO TIPO D</t>
  </si>
  <si>
    <t>DT_SF776</t>
  </si>
  <si>
    <t>OSCAR FERNANDO ARGUELLES GOMEZ</t>
  </si>
  <si>
    <t>DT_SF950</t>
  </si>
  <si>
    <t>LILIANA DE LA CRUZ ACEVEDO GONZALEZ</t>
  </si>
  <si>
    <t>BOGOTA D.C.</t>
  </si>
  <si>
    <t>SNR2026IE-001037-3</t>
  </si>
  <si>
    <t>SNR2026IE-001102-3</t>
  </si>
  <si>
    <t>DT_SF959</t>
  </si>
  <si>
    <t>RODRIGO ALEJANDRO RUA RODRIGUEZ</t>
  </si>
  <si>
    <t>Villavicencio</t>
  </si>
  <si>
    <t>DT_SF963</t>
  </si>
  <si>
    <t>LUIS FELIPE OLARTE CASTRO</t>
  </si>
  <si>
    <t>Puerto Carreño</t>
  </si>
  <si>
    <t>DT_SF967</t>
  </si>
  <si>
    <t>JESUS ANTONIO RIASCOS RODRIGUEZ</t>
  </si>
  <si>
    <t>Cali</t>
  </si>
  <si>
    <t>DT_SF960</t>
  </si>
  <si>
    <t>JORGE ARNOBI TAPIERO PAREDES</t>
  </si>
  <si>
    <t>Florencia</t>
  </si>
  <si>
    <t>DT_SF961</t>
  </si>
  <si>
    <t>LEYDI JUANITA QUIROZ CORREA</t>
  </si>
  <si>
    <t>Puerto Asís</t>
  </si>
  <si>
    <t>DT_SF966</t>
  </si>
  <si>
    <t>JEISSON ORLANDO CAMEJO PARDO</t>
  </si>
  <si>
    <t>Arauca</t>
  </si>
  <si>
    <t>DT_SF985</t>
  </si>
  <si>
    <t>CATHERINE JULIETH TIMANA MARTINEZ</t>
  </si>
  <si>
    <t>Pasto</t>
  </si>
  <si>
    <t>DT_SF1005</t>
  </si>
  <si>
    <t>PAULA ANDREA LAMPRESA SALAZAR</t>
  </si>
  <si>
    <t>Ibagué</t>
  </si>
  <si>
    <t xml:space="preserve">PROFESIONAL ESPECIALIZADO TIPO A </t>
  </si>
  <si>
    <t>DT_SF996</t>
  </si>
  <si>
    <t>CARLA NATHALY SANGUINO GARCIA</t>
  </si>
  <si>
    <t>Cúcuta</t>
  </si>
  <si>
    <t>DT_SF972</t>
  </si>
  <si>
    <t>MARTA JIMENA SUAREZ BURGOS</t>
  </si>
  <si>
    <t>Neiva</t>
  </si>
  <si>
    <t>DT_SF951-</t>
  </si>
  <si>
    <t>ANDRES LEONARDO VILLAMIL POTES</t>
  </si>
  <si>
    <t>DT_SF936</t>
  </si>
  <si>
    <t>JENNY VIVIANA SASTOQUE</t>
  </si>
  <si>
    <t>SNR2026IE-001120-3</t>
  </si>
  <si>
    <t>SNR2026IE-001316-3</t>
  </si>
  <si>
    <t>DT_SF958</t>
  </si>
  <si>
    <t>MONICA ALEJANDRA CONTRERAS GUEVARA</t>
  </si>
  <si>
    <t>PROFESIONAL ESPECIALIZADO TIPO E</t>
  </si>
  <si>
    <t>DT_SF954</t>
  </si>
  <si>
    <t>DAVID PEREZ</t>
  </si>
  <si>
    <t>DT_SF956</t>
  </si>
  <si>
    <t>MARYURY MEJIA SANCHEZ</t>
  </si>
  <si>
    <t>DT_SF938</t>
  </si>
  <si>
    <t>NINI JOHANNA RINCON</t>
  </si>
  <si>
    <t>TÉCNICO ADMINISTRATIVO TIPO A</t>
  </si>
  <si>
    <t>DT_SF965</t>
  </si>
  <si>
    <t>NAZARENA HOYOS</t>
  </si>
  <si>
    <t xml:space="preserve"> DT_SF1305</t>
  </si>
  <si>
    <t>MARIA ANGELICA BUSTAMANTE DIAZ</t>
  </si>
  <si>
    <t>SNR2026IE-001497-3</t>
  </si>
  <si>
    <t>SNR2026IE-001589-3</t>
  </si>
  <si>
    <t>DT_SF1284</t>
  </si>
  <si>
    <t>CARLOS ALFONSO CORREDOR QUEZADA</t>
  </si>
  <si>
    <t>DT_SF1285</t>
  </si>
  <si>
    <t>MATEO BASTIDAS JARAMILLO</t>
  </si>
  <si>
    <t>DT_SF1291</t>
  </si>
  <si>
    <t>NARAY REDONDO RODRIGUEZ</t>
  </si>
  <si>
    <t>Riohacha</t>
  </si>
  <si>
    <t>DT_SF304</t>
  </si>
  <si>
    <t>PAAAAAA</t>
  </si>
  <si>
    <t>DT_SF1280</t>
  </si>
  <si>
    <t>OMAIRA ESTHER GARCIA CASTILLA</t>
  </si>
  <si>
    <t>Valledupar</t>
  </si>
  <si>
    <t>DT_SF1294</t>
  </si>
  <si>
    <t>CAROLINA MESA GARCE</t>
  </si>
  <si>
    <t>DT_SF1306</t>
  </si>
  <si>
    <t>ELIANA PAOLA SALAMANCA GUTIERREZ</t>
  </si>
  <si>
    <t>Yopal</t>
  </si>
  <si>
    <t>DT_SF1286</t>
  </si>
  <si>
    <t>PAOLA ANDREA LAVERDE LOPEZ</t>
  </si>
  <si>
    <t>DT_SF1287</t>
  </si>
  <si>
    <t>LAURA MARCELA TOVAR MATIZ</t>
  </si>
  <si>
    <t>DT_SF1288</t>
  </si>
  <si>
    <t>MARIBEL QUIROGA BAHAMON</t>
  </si>
  <si>
    <t>DT_SF1302</t>
  </si>
  <si>
    <t>IVAN DARIO ROJAS BUITRAGO</t>
  </si>
  <si>
    <t>DT_SF1510</t>
  </si>
  <si>
    <t>MARTHA CORTES</t>
  </si>
  <si>
    <t>SNR2026IE-001755-3</t>
  </si>
  <si>
    <t>SNR2026IE-001775-3</t>
  </si>
  <si>
    <t>DT_SF1501</t>
  </si>
  <si>
    <t>HENRY FABIAN BUSTAMANTE RAMOS</t>
  </si>
  <si>
    <t>DT_SF1415</t>
  </si>
  <si>
    <t>EIDER JESUS VASQUEZ AGUDELO</t>
  </si>
  <si>
    <t>DT_SF1407</t>
  </si>
  <si>
    <t>ANGELLO DARIO MAJARRES CABRERA</t>
  </si>
  <si>
    <t>DT_SF1414</t>
  </si>
  <si>
    <t>WILLIAM ANDRES BASTIDAS GUERRERO</t>
  </si>
  <si>
    <t>DT_SF1586</t>
  </si>
  <si>
    <t>FREDY HINESTROSA MATURANA</t>
  </si>
  <si>
    <t>DT_SF1403</t>
  </si>
  <si>
    <t>MARTHA CLEMENCIA MUÑOZ ROMAN</t>
  </si>
  <si>
    <t>Manizales</t>
  </si>
  <si>
    <t>DT_SF1528</t>
  </si>
  <si>
    <t>JORGE ISAAC ARIZ GONZALEZ</t>
  </si>
  <si>
    <t>DT_SF1402</t>
  </si>
  <si>
    <t>NATHALY BRAVO RESTREPO</t>
  </si>
  <si>
    <t>Popayán</t>
  </si>
  <si>
    <t>DT_SF1500</t>
  </si>
  <si>
    <t>RICARGO GARZON MARIN</t>
  </si>
  <si>
    <t>DT_SF1619</t>
  </si>
  <si>
    <t>FRANCIA LORENA MUÑOZ ROMERO</t>
  </si>
  <si>
    <t>DT_SF1527</t>
  </si>
  <si>
    <t>RICARDO MIGUEL POLO LLANOS</t>
  </si>
  <si>
    <t>DT_SF1779</t>
  </si>
  <si>
    <t>YOISMAR DANIELA LOPEZ</t>
  </si>
  <si>
    <t>SNR2026IE-002322-3</t>
  </si>
  <si>
    <t>SNR2026IE-002449-3</t>
  </si>
  <si>
    <t>DT_SF1872</t>
  </si>
  <si>
    <t>OCTAVIO NIÑO</t>
  </si>
  <si>
    <t>SNR2026IE-002597-3</t>
  </si>
  <si>
    <t>SNR2026IE-002627-3</t>
  </si>
  <si>
    <t>Apoyar a las ORIP en la búsqueda de la información previa para la expedición de certificados de carencia de antecedentes registral, analizando la información publicitada en los folios de matrícula</t>
  </si>
  <si>
    <t>DT_SF780</t>
  </si>
  <si>
    <t>RAFAEL EDUARDO PACHECO COTES</t>
  </si>
  <si>
    <t xml:space="preserve">DT_SF1289 </t>
  </si>
  <si>
    <t>YENNY YUBETH CRUZ COCA</t>
  </si>
  <si>
    <t xml:space="preserve">SNR2026IE-001589-3
</t>
  </si>
  <si>
    <t>DT_SF1290</t>
  </si>
  <si>
    <t>JORGE CAMACHO SANDOVAL</t>
  </si>
  <si>
    <t>DT_SF1292</t>
  </si>
  <si>
    <t>ELIZABETH TORRES ARGUELLO</t>
  </si>
  <si>
    <t xml:space="preserve">DT_SF1293 </t>
  </si>
  <si>
    <t>ELIANA MARIA ARAUJO JULIO</t>
  </si>
  <si>
    <t>DT_SF1295</t>
  </si>
  <si>
    <t>CRISTIAN FELIPE ESPINOSA CABRERA</t>
  </si>
  <si>
    <t>DT_SF1511</t>
  </si>
  <si>
    <t>DAYANA ALEJANDRA MEJIA GARCÍA</t>
  </si>
  <si>
    <t>DT_SF1515</t>
  </si>
  <si>
    <t>RAMIRO RIVERA LASSO</t>
  </si>
  <si>
    <t>DT_SF1589</t>
  </si>
  <si>
    <t>ERICA PAOLA PALACIOS CABALLERO</t>
  </si>
  <si>
    <t>Elaborar el estudio de las solicitudes de conformidad con el Decreto 578 de 2018</t>
  </si>
  <si>
    <t>DT_APT949</t>
  </si>
  <si>
    <t>LUIS IGNACIO SANCHEZ SERRATO</t>
  </si>
  <si>
    <t>SNR2026IE-001013-3</t>
  </si>
  <si>
    <t>SNR2026IE-001077-3</t>
  </si>
  <si>
    <t>DT_APT948</t>
  </si>
  <si>
    <t>OSCAR DAVID AVILA PARADA</t>
  </si>
  <si>
    <t xml:space="preserve">Tunja </t>
  </si>
  <si>
    <t>DT_APT957</t>
  </si>
  <si>
    <t>ALVARADO MAESTRE RIQUELME ENRIQUE</t>
  </si>
  <si>
    <t>SNR2026IE-001113-3</t>
  </si>
  <si>
    <t>DT_APT1413</t>
  </si>
  <si>
    <t>MILEDYS MARGARITA OLIVERA CONTRERAS</t>
  </si>
  <si>
    <t>SNR2026IE-001759-3</t>
  </si>
  <si>
    <t>SNR2026IE-001774-3</t>
  </si>
  <si>
    <t xml:space="preserve">TÉCNICO ADMINISTRATIVO B </t>
  </si>
  <si>
    <t>DT_APT1777</t>
  </si>
  <si>
    <t>SERGIO ANDRES SEÑA ANAYA</t>
  </si>
  <si>
    <t>SNR2026IE-002488-3</t>
  </si>
  <si>
    <t>SNR2026IE-002604-3</t>
  </si>
  <si>
    <t>Proyectar actos administrativos de conformidad con el Decreto 578 de 2018</t>
  </si>
  <si>
    <t>DT_APT947</t>
  </si>
  <si>
    <t>NATAN FELIPE BERNAL QUIROZ</t>
  </si>
  <si>
    <t>DT_APT1279-</t>
  </si>
  <si>
    <t>ANGIE NATALIA TOVAR HURTADO</t>
  </si>
  <si>
    <t>SNR2026IE-001481-3</t>
  </si>
  <si>
    <t>SNR2026IE-001587-3</t>
  </si>
  <si>
    <t>Servicio de asistencia técnica para el registro de la adjudicación de predios</t>
  </si>
  <si>
    <t>C-1204-0800-3-10306A-1204019-02</t>
  </si>
  <si>
    <t>Realizar el aseguramiento jurídico registral de los predios para los procesos de Reforma Rural Integral-RRI</t>
  </si>
  <si>
    <t>DT_SGRPR1008</t>
  </si>
  <si>
    <t>ERIKA ANDREA CAMPO</t>
  </si>
  <si>
    <t>Silvia</t>
  </si>
  <si>
    <t>SNR2026IE-001085-3</t>
  </si>
  <si>
    <t>SNR2026IE-001103-3</t>
  </si>
  <si>
    <t>DT_SGRPR970</t>
  </si>
  <si>
    <t>JEISSON ARTURO SANCHEZ PLATA</t>
  </si>
  <si>
    <t>DT_SGRPR973</t>
  </si>
  <si>
    <t>LAURA ANDREA SOSA CARDENAS</t>
  </si>
  <si>
    <t>SNR2026IE-001138-3</t>
  </si>
  <si>
    <t>SNR2026IE-001317-3</t>
  </si>
  <si>
    <t>DT_SGRPR995</t>
  </si>
  <si>
    <t>MARIA ELENA VELASQUEZ ROBAYO</t>
  </si>
  <si>
    <t>DT_SGRPR1409</t>
  </si>
  <si>
    <t>XAVIER RICARDO VANEGAS MARTINEZ</t>
  </si>
  <si>
    <t>SNR2026IE-001789-3</t>
  </si>
  <si>
    <t>SNR2026IE-002000-3</t>
  </si>
  <si>
    <t>DT_SGRPR1780</t>
  </si>
  <si>
    <t>MARIA ALEJANDRA PEREZ MUÑOZ</t>
  </si>
  <si>
    <t>SNR2026IE-002342-3</t>
  </si>
  <si>
    <t>SNR2026IE-002457-3</t>
  </si>
  <si>
    <t>DT_SGRPR1846</t>
  </si>
  <si>
    <t>OSCAR ANDRES HOYOS HURTADO</t>
  </si>
  <si>
    <t>DT_SGRPR964</t>
  </si>
  <si>
    <t>NATALIA ANDREA VILLAMIZAR</t>
  </si>
  <si>
    <t>DT_SGRPR1781</t>
  </si>
  <si>
    <t>VACANTE</t>
  </si>
  <si>
    <t>Realizar la calificación de los documentos sujetos a registro, inmersos en los procesos de compra de tierras para la Reforma Rural Integral-RRI</t>
  </si>
  <si>
    <t>DT_SGRPR971</t>
  </si>
  <si>
    <t>JUAN CAMILO BRAVO GOMEZ</t>
  </si>
  <si>
    <t>DT_SGRPR983</t>
  </si>
  <si>
    <t>SARA NIÑO CESPEDES</t>
  </si>
  <si>
    <t>DT_SGRPR1310</t>
  </si>
  <si>
    <t>KATEN JULIETH SAEZ NAVARRO</t>
  </si>
  <si>
    <t>Sincelejo</t>
  </si>
  <si>
    <t xml:space="preserve"> SNR2026IE-001518-3</t>
  </si>
  <si>
    <t>SNR2026IE-001609-3</t>
  </si>
  <si>
    <t>DT_SGRPR943</t>
  </si>
  <si>
    <t>CLIMACO YEPEZ PORTOCARRERO</t>
  </si>
  <si>
    <t>DT_SGRPR1587</t>
  </si>
  <si>
    <t>LINA BARON</t>
  </si>
  <si>
    <t>DT_SGRPR962</t>
  </si>
  <si>
    <t>SEBASTIAN MOSQUERA MARTINEZ</t>
  </si>
  <si>
    <t>Medellín</t>
  </si>
  <si>
    <t>Servicio de asistencia técnica para la identificación registral de predios con vocación reparadora</t>
  </si>
  <si>
    <t>Realizar estudios registrales para fines penales de comiso, extinción de dominio y justicia transicional</t>
  </si>
  <si>
    <t>PROFESIONAL ESPECIALIZADO TIPO F</t>
  </si>
  <si>
    <t>DT_APT781</t>
  </si>
  <si>
    <t>GLORIA ELSA ARIAS</t>
  </si>
  <si>
    <t>SNR2026IE-000493-3</t>
  </si>
  <si>
    <t>SNR2026IE-000561-3</t>
  </si>
  <si>
    <t>DT_APT944</t>
  </si>
  <si>
    <t>DIEGO ANDRES ALMANZA ORTEGA</t>
  </si>
  <si>
    <t>SNR2026IE-001034-3</t>
  </si>
  <si>
    <t>SNR2026IE-001078-3</t>
  </si>
  <si>
    <t>DT_APT946</t>
  </si>
  <si>
    <t>LEIDY ANGELICA AFANADOR PEREZ</t>
  </si>
  <si>
    <t>DT_APT994</t>
  </si>
  <si>
    <t>LUIS FERNANDO GARZON ROA</t>
  </si>
  <si>
    <t>DT_APT945</t>
  </si>
  <si>
    <t>JUAN MANUEL SANTANA BONILLA</t>
  </si>
  <si>
    <t>DT_APT937</t>
  </si>
  <si>
    <t>LISETH ANDREA TORRES LUNA</t>
  </si>
  <si>
    <t>DT_APT1296</t>
  </si>
  <si>
    <t>HEVERY CARABALI RAMIREZ</t>
  </si>
  <si>
    <t>SNR2026IE-001479-3</t>
  </si>
  <si>
    <t>SNR2026IE-001590-3</t>
  </si>
  <si>
    <t>DT_APT1411</t>
  </si>
  <si>
    <t>JULIETH MAYERLI PATIÑO MARTINEZ</t>
  </si>
  <si>
    <t>SNR2026IE-001758-3</t>
  </si>
  <si>
    <t>SNR2026IE-001769-3</t>
  </si>
  <si>
    <t>DT_APT1420</t>
  </si>
  <si>
    <t>LILIANA RUIZ JIMENEZ</t>
  </si>
  <si>
    <t>DT_APT1776</t>
  </si>
  <si>
    <t>RUBIELA MOJICA BOLAÑOS</t>
  </si>
  <si>
    <t>SNR2026IE-002317-3</t>
  </si>
  <si>
    <t>SNR2026IE-002448-3</t>
  </si>
  <si>
    <t>DT_APT1778</t>
  </si>
  <si>
    <t>JAIME HUMBERTO CAMARGO FONSECA</t>
  </si>
  <si>
    <t>DT_APT1773</t>
  </si>
  <si>
    <t>EDGAR BELLO PASCUAS</t>
  </si>
  <si>
    <t>DT_APT955</t>
  </si>
  <si>
    <t>CARLOS ARTURO LARA CASTAÑEDA</t>
  </si>
  <si>
    <t xml:space="preserve"> SNR2026IE-002627-3</t>
  </si>
  <si>
    <t>DT_APT1988</t>
  </si>
  <si>
    <t>DANIEL RENE CAMACHO</t>
  </si>
  <si>
    <t>Efectuar informes jurídico registrales dirigidos a la Fiscalía General de la Nación -FGN</t>
  </si>
  <si>
    <t>DT_APT939</t>
  </si>
  <si>
    <t>IVER ANDRES SANCHEZ SILVA</t>
  </si>
  <si>
    <t>DT_APT1299-</t>
  </si>
  <si>
    <t>CHRISTIAN YAIR RUEDA ROA</t>
  </si>
  <si>
    <t>DT_APT1300-</t>
  </si>
  <si>
    <t>LAURA CAROLINA BELLO PERDOMO</t>
  </si>
  <si>
    <t>SNR2026IE-001479-4</t>
  </si>
  <si>
    <t>SNR2026IE-001590-4</t>
  </si>
  <si>
    <t>DT_APT1301-</t>
  </si>
  <si>
    <t>MELISSA JULIETH MANJAREZ GUEVARA</t>
  </si>
  <si>
    <t>SNR2026IE-001479-5</t>
  </si>
  <si>
    <t>SNR2026IE-001590-5</t>
  </si>
  <si>
    <t>DT_APT1303-</t>
  </si>
  <si>
    <t>SONIA LORENA OVIEDO ACEVEDO</t>
  </si>
  <si>
    <t>SNR2026IE-001479-6</t>
  </si>
  <si>
    <t>SNR2026IE-001590-6</t>
  </si>
  <si>
    <t>DT_APT1514</t>
  </si>
  <si>
    <t>SANDRA MILENA GUERRERO CRISTANCHO</t>
  </si>
  <si>
    <t>Servicio de educación informal en temas de justicia transicional</t>
  </si>
  <si>
    <t>C-1204-0800-3-10306A-1204020-02</t>
  </si>
  <si>
    <t>Elaborar los contenidos programáticos de los perfiles a certificar en la escuela</t>
  </si>
  <si>
    <t>Apoyar la implementación de la escuela de registro de la SNR</t>
  </si>
  <si>
    <t>Realizar las jornadas de asesoría en temas registrales y de saneamiento y formalización de la propiedad inmobiliaria</t>
  </si>
  <si>
    <t>DT_SF76</t>
  </si>
  <si>
    <t>DAMIAN GOMBOA RUIZ</t>
  </si>
  <si>
    <t>SNR2025IE-039002-3</t>
  </si>
  <si>
    <t>SNR2025IE-039040-3</t>
  </si>
  <si>
    <t>DT_SF356</t>
  </si>
  <si>
    <t>SERVIO ANGEL CASTILLO SOLANO</t>
  </si>
  <si>
    <t>DT_SF779</t>
  </si>
  <si>
    <t>ELVIA PATRICIA CARBONELL GARCIA</t>
  </si>
  <si>
    <t>SNR2026IE-000502-3</t>
  </si>
  <si>
    <t>SNR2026IE-000560-3</t>
  </si>
  <si>
    <t>DT_SF979</t>
  </si>
  <si>
    <t>ANDERSON ASTAIZA HOYOS</t>
  </si>
  <si>
    <t xml:space="preserve"> SNR2026IE-001045-3</t>
  </si>
  <si>
    <t>SNR2026IE-001105-3</t>
  </si>
  <si>
    <t>DT_SF1004-</t>
  </si>
  <si>
    <t>EDWIN JOSE PARADA PEÑA</t>
  </si>
  <si>
    <t>DT_SF1405</t>
  </si>
  <si>
    <t>NATALIA CATALINA AMAYA MENDEZ</t>
  </si>
  <si>
    <t>SNR2026IE-001763-3</t>
  </si>
  <si>
    <t>SNR2026IE-001773-3</t>
  </si>
  <si>
    <t>Desarrollar jornadas de capacitación en el marco de política de tierras</t>
  </si>
  <si>
    <t xml:space="preserve">Servicio para fortalecer los procesos de restitución de tierras </t>
  </si>
  <si>
    <t>C-1204-0800-3-10306A-1204006-02</t>
  </si>
  <si>
    <t>Elaborar los estudios traditicios registrales requeridos para los procesos de restitución</t>
  </si>
  <si>
    <t>PROFESIONAL ESPECIALIZADO C</t>
  </si>
  <si>
    <t>DT_SGRPR232</t>
  </si>
  <si>
    <t>LEIDY JOHANNA GIRALDO REALPE</t>
  </si>
  <si>
    <t>SNR2025IE-039004-3</t>
  </si>
  <si>
    <t>SNR2025IE-039038-3</t>
  </si>
  <si>
    <t>DT_SGRPR1283</t>
  </si>
  <si>
    <t>MILENA ALBORNOZ VILLOTA</t>
  </si>
  <si>
    <t>SNR2026IE-001508-3_x000D_</t>
  </si>
  <si>
    <t xml:space="preserve"> SNR2026IE-001591-3</t>
  </si>
  <si>
    <t>Vigilar y controlar el cumplimiento efectivo de las ordenes allegadas a la Delegada de Tierras; y que se publiciten en los folios de matrícula inmobiliaria, proferidas en los procesos de restitución</t>
  </si>
  <si>
    <t>DT_DESP28</t>
  </si>
  <si>
    <t>ANGELA GABRIELA LEON CUBIDES</t>
  </si>
  <si>
    <t>SNR2025IE-039000-3</t>
  </si>
  <si>
    <t>SNR2025IE-039042-3</t>
  </si>
  <si>
    <t>TÉCNICO ADMINISTRATIVO C</t>
  </si>
  <si>
    <t>DT_DESP274</t>
  </si>
  <si>
    <t>MARIA FERNANDA SEVILLANO GOMEZ</t>
  </si>
  <si>
    <t>DT_DESP156</t>
  </si>
  <si>
    <t>HERNANDO JOSE UHIA MATIZ</t>
  </si>
  <si>
    <t>DT_DESP164</t>
  </si>
  <si>
    <t>DANIEL ALEJANDRO LOPEZ JULIO</t>
  </si>
  <si>
    <t>DT_DESP150</t>
  </si>
  <si>
    <t>MONICA PAOLA ROLON GELVEZ</t>
  </si>
  <si>
    <t>DT_DESP138</t>
  </si>
  <si>
    <t>JESSICA ARISTIZABAL FONG</t>
  </si>
  <si>
    <t>DT_DESP34</t>
  </si>
  <si>
    <t>ANGELICA MARIA VILLEGAS MANRIQUE</t>
  </si>
  <si>
    <t>DT_DESP41</t>
  </si>
  <si>
    <t>WILLIAM ANDRES CARDENAS BONILLA</t>
  </si>
  <si>
    <t>DT_DESP61</t>
  </si>
  <si>
    <t>JULIO ERNESTO FIGUEROA PARRA</t>
  </si>
  <si>
    <t>DT_DESP124</t>
  </si>
  <si>
    <t>ESPERANZA ENRIQUEZ VEGA</t>
  </si>
  <si>
    <t>DT_DESP32</t>
  </si>
  <si>
    <t>ANGELICA DUQUE GRANADA</t>
  </si>
  <si>
    <t>DT_DESP358</t>
  </si>
  <si>
    <t>SHIRLEY MAXBEL JIEMENEZ RODRIGUEZ</t>
  </si>
  <si>
    <t>SNR2025IE-039013-3</t>
  </si>
  <si>
    <t>SNR2025IE-039037-3</t>
  </si>
  <si>
    <t>PROFESIONAL ESPECIALIZADO D</t>
  </si>
  <si>
    <t>DT_DESP157</t>
  </si>
  <si>
    <t>HERNANDO MALDONADO PACHON</t>
  </si>
  <si>
    <t>DT_DESP177</t>
  </si>
  <si>
    <t>GERARDO AUGUSTO RODRIGUEZ AVILA</t>
  </si>
  <si>
    <t>DT_APT791</t>
  </si>
  <si>
    <t>MIGDONIO PETRO AVILA</t>
  </si>
  <si>
    <t>SNR2026IE-000514-3</t>
  </si>
  <si>
    <t>SNR2026IE-000564-3</t>
  </si>
  <si>
    <t>DT_APT974</t>
  </si>
  <si>
    <t>DEYSI OLARTE LARROTA</t>
  </si>
  <si>
    <t>SNR2026IE-000955-3</t>
  </si>
  <si>
    <t>SNR2026IE-001074-3</t>
  </si>
  <si>
    <t>DT_APT975</t>
  </si>
  <si>
    <t>YEIMY SOLANYI MORENO CARDOZO</t>
  </si>
  <si>
    <t>DT_APT1000</t>
  </si>
  <si>
    <t>ERIKA MARCELA MESA RODRIGUEZ</t>
  </si>
  <si>
    <t>La Palma</t>
  </si>
  <si>
    <t>DT_APT1001</t>
  </si>
  <si>
    <t>BRYAN CAMILO GONZALEZ MELO</t>
  </si>
  <si>
    <t>Samaniego</t>
  </si>
  <si>
    <t>DT_APT1002</t>
  </si>
  <si>
    <t>JAIME ALBERTO CARDONA LONDOÑO</t>
  </si>
  <si>
    <t>Armenia</t>
  </si>
  <si>
    <t>DT_APT1006</t>
  </si>
  <si>
    <t>YANETH SOTO DUEÑAS</t>
  </si>
  <si>
    <t>Soatá</t>
  </si>
  <si>
    <t>DT_APT968</t>
  </si>
  <si>
    <t>YENI XIOMARA JAIMES VERA</t>
  </si>
  <si>
    <t>DT_APT977</t>
  </si>
  <si>
    <t>ADRIAN DOMINGO ZAPATA HINCAPIE</t>
  </si>
  <si>
    <t>Marinilla</t>
  </si>
  <si>
    <t>DT_APT981</t>
  </si>
  <si>
    <t>MARIA DE LOS ANGELES FERNANDEZ DAZA</t>
  </si>
  <si>
    <t>La Unión</t>
  </si>
  <si>
    <t>DT_APT988</t>
  </si>
  <si>
    <t>KELLY JOANA MATERON SALCEDO</t>
  </si>
  <si>
    <t>Palmira</t>
  </si>
  <si>
    <t>DT_APT991</t>
  </si>
  <si>
    <t>SANDRA PATRICIA MORALES TRESPALACIOS</t>
  </si>
  <si>
    <t>Plato</t>
  </si>
  <si>
    <t>DT_APT992</t>
  </si>
  <si>
    <t>JORGE RODRIGO NAZARENO GONZALEZ</t>
  </si>
  <si>
    <t>Tumaco</t>
  </si>
  <si>
    <t>DT_APT993</t>
  </si>
  <si>
    <t>JULIANA MARIA CAGUEÑAS HOLGUIN</t>
  </si>
  <si>
    <t>Puerto López</t>
  </si>
  <si>
    <t>DT_APT997</t>
  </si>
  <si>
    <t>FABIO ANDRES MUÑOZ BETANCOUR</t>
  </si>
  <si>
    <t>La Cruz</t>
  </si>
  <si>
    <t>DT_APT998</t>
  </si>
  <si>
    <t>KAROLINA ANDREA MERCADO SALCEDO</t>
  </si>
  <si>
    <t>DT_APT999</t>
  </si>
  <si>
    <t>VERONICA CIFUENTES ARIAS</t>
  </si>
  <si>
    <t>DT_APT1003</t>
  </si>
  <si>
    <t>ANGELA ROCIO USECHE CORTES</t>
  </si>
  <si>
    <t>Purificación</t>
  </si>
  <si>
    <t>DT_APT976</t>
  </si>
  <si>
    <t>LORENA DEL PILAR VEGA CASTAÑEDA</t>
  </si>
  <si>
    <t>DT_APT978</t>
  </si>
  <si>
    <t>ZAIDA SAMANTHA FIGUEROA LIZCANO</t>
  </si>
  <si>
    <t>Santa Rosa De Viterbo</t>
  </si>
  <si>
    <t>SNR2026IE-001086-3</t>
  </si>
  <si>
    <t>SNR2026IE-001104-3</t>
  </si>
  <si>
    <t>AUXILIAR ADMINISTRATIVO</t>
  </si>
  <si>
    <t>DT_DESP935</t>
  </si>
  <si>
    <t>ALDEMAR MARTINEZ AVENDAÑO</t>
  </si>
  <si>
    <t>BOGOTA D.C</t>
  </si>
  <si>
    <t xml:space="preserve"> SNR2026IE-001221-3</t>
  </si>
  <si>
    <t xml:space="preserve"> SNR2026IE-001673-3</t>
  </si>
  <si>
    <t>DT_APT969-</t>
  </si>
  <si>
    <t>MARIA PAULA MORA</t>
  </si>
  <si>
    <t>Tunja</t>
  </si>
  <si>
    <t>SNR2026IE-001263-3</t>
  </si>
  <si>
    <t xml:space="preserve"> SNR2026IE-001314-3
</t>
  </si>
  <si>
    <t>DT_DESP1277-</t>
  </si>
  <si>
    <t>DANIELA MARTINEZ JIMENEZ</t>
  </si>
  <si>
    <t>SNR2026IE-001484-3</t>
  </si>
  <si>
    <t>SNR2026IE-001586-3</t>
  </si>
  <si>
    <t>DT_DESP1278</t>
  </si>
  <si>
    <t>MIRNA STELLA FONSECA MURILLO</t>
  </si>
  <si>
    <t>DT_DESP1529</t>
  </si>
  <si>
    <t>ANY JOHANNA AYALA ACUÑA</t>
  </si>
  <si>
    <t>DT_APT1307</t>
  </si>
  <si>
    <t>SILVIA JULIANA JAIMES RONDON</t>
  </si>
  <si>
    <t>Pamplona</t>
  </si>
  <si>
    <t>SNR2026IE-001482-3</t>
  </si>
  <si>
    <t>SNR2026IE-001669-3</t>
  </si>
  <si>
    <t>DT_APT1308</t>
  </si>
  <si>
    <t>JHON CRISTIAN RODRIGUEZ CHILITO</t>
  </si>
  <si>
    <t>DT_APT1309</t>
  </si>
  <si>
    <t>EDGAR ANDRES COLLAZOS RAMOS</t>
  </si>
  <si>
    <t>DT_APT1311</t>
  </si>
  <si>
    <t>ISABEL MARTINEZ MUNERA</t>
  </si>
  <si>
    <t>DT_APT1416</t>
  </si>
  <si>
    <t>ANA ROCIO MURILLO MURILLO</t>
  </si>
  <si>
    <t>Chaparral</t>
  </si>
  <si>
    <t xml:space="preserve"> SNR2026IE-001757-3</t>
  </si>
  <si>
    <t>SNR2026IE-001768-3</t>
  </si>
  <si>
    <t>DT_APT1522</t>
  </si>
  <si>
    <t>HEILER MURILLO HINOJOSA</t>
  </si>
  <si>
    <t>DT_APT1417</t>
  </si>
  <si>
    <t>VERONICA SOTO BETANCOUR</t>
  </si>
  <si>
    <t>DT_APT1518</t>
  </si>
  <si>
    <t>YURANY AMAYA DIAZ</t>
  </si>
  <si>
    <t>Pitalito</t>
  </si>
  <si>
    <t>DT_APT1588</t>
  </si>
  <si>
    <t>EMIRO RAFAEL DEL VALLE RIVERO</t>
  </si>
  <si>
    <t>Carmen de Bolivar</t>
  </si>
  <si>
    <t>DT_APT1421</t>
  </si>
  <si>
    <t>FABIO RUSSI</t>
  </si>
  <si>
    <t>DT_APT1422</t>
  </si>
  <si>
    <t>FABIAN ANDRES LONDOÑO</t>
  </si>
  <si>
    <t xml:space="preserve">ARMENIA </t>
  </si>
  <si>
    <t>DT_DESP1418</t>
  </si>
  <si>
    <t>LAURA VANESSA LOZANO ARBOLEDA</t>
  </si>
  <si>
    <t>SNR2026IE-001761-3</t>
  </si>
  <si>
    <t>SNR2026IE-001771-3</t>
  </si>
  <si>
    <t>DT_DESP1419</t>
  </si>
  <si>
    <t>NESTOR RAUL SOTO TORRES</t>
  </si>
  <si>
    <t>DT_SGRPR1513</t>
  </si>
  <si>
    <t>MARIA JOSE MUÑOZ GUZMAN</t>
  </si>
  <si>
    <t>SNR2026IE-001790-3</t>
  </si>
  <si>
    <t>SNR2026IE-001998-3</t>
  </si>
  <si>
    <t>DT_SGRPR1297</t>
  </si>
  <si>
    <t>DAVISON JULIAN BARRERA FIGUERA</t>
  </si>
  <si>
    <t>SNR2026IE-001909-3</t>
  </si>
  <si>
    <t>SNR2026IE-002092-3</t>
  </si>
  <si>
    <t>DT_DESP1774</t>
  </si>
  <si>
    <t>GABRIELA MADRID MALO</t>
  </si>
  <si>
    <t>SNR2026IE-002227-3</t>
  </si>
  <si>
    <t>SNR2026IE-002268-3</t>
  </si>
  <si>
    <t>DT_APT1849</t>
  </si>
  <si>
    <t>JOHN SEBASTIAN CAMACNO PINZÓN</t>
  </si>
  <si>
    <t>Vélez</t>
  </si>
  <si>
    <t>SNR2026IE-002304-3</t>
  </si>
  <si>
    <t>SNR2026IE-002445-3</t>
  </si>
  <si>
    <t>DT_APT1783</t>
  </si>
  <si>
    <t>IBETH VILLOTA ORTIZ</t>
  </si>
  <si>
    <t>DT_APT1844</t>
  </si>
  <si>
    <t>SERGIO PALACIOS AMEZQUITA</t>
  </si>
  <si>
    <t>Sogamoso</t>
  </si>
  <si>
    <t>DT_SGRPR1775</t>
  </si>
  <si>
    <t>CAROLINA BLANCO RODRIGUEZ</t>
  </si>
  <si>
    <t>SNR2026IE-002308-3</t>
  </si>
  <si>
    <t>SNR2026IE-002447-3</t>
  </si>
  <si>
    <t>DT_SGRPR940</t>
  </si>
  <si>
    <t>LINA PAOLA PORRAS GRACIA</t>
  </si>
  <si>
    <t>DT_APT1985</t>
  </si>
  <si>
    <t>NORA ALEXANDRA MARTINEZ</t>
  </si>
  <si>
    <t>DT_APT1986</t>
  </si>
  <si>
    <t>DANIEL SEBASTIAN RIOS CAMPO</t>
  </si>
  <si>
    <t>DT_APT1987</t>
  </si>
  <si>
    <t>EDGAR JOSE BOLAÑOS CERON</t>
  </si>
  <si>
    <t>DT_APT1982</t>
  </si>
  <si>
    <t>DAVID CORREA CALDERON</t>
  </si>
  <si>
    <t>DT_APT990</t>
  </si>
  <si>
    <t>MARLE YOHANA QUINTERO QUINTERO</t>
  </si>
  <si>
    <t>DT_APT1992</t>
  </si>
  <si>
    <t>LILIANA MARIA CALDERON MANRIQUE</t>
  </si>
  <si>
    <t>Leticia</t>
  </si>
  <si>
    <t>DT_DESP1870</t>
  </si>
  <si>
    <t>NIDIA LUZ ESPINOSA SANABRIA</t>
  </si>
  <si>
    <t>DT_APT1314</t>
  </si>
  <si>
    <t>ANDRES FELIPE TABORDA ALZATE</t>
  </si>
  <si>
    <t>Yolombó</t>
  </si>
  <si>
    <t>DT_APT1007</t>
  </si>
  <si>
    <t>FERNANDO HUERTAS</t>
  </si>
  <si>
    <t>Moniquirá</t>
  </si>
  <si>
    <t>DT_APT1978</t>
  </si>
  <si>
    <t>DT_APT1991-</t>
  </si>
  <si>
    <t>LILIANA SUAREZ SANABRIA</t>
  </si>
  <si>
    <t>SNR2026IE-002626-3</t>
  </si>
  <si>
    <t>SNR2026IE-002628-3</t>
  </si>
  <si>
    <t>DT_DESP2062</t>
  </si>
  <si>
    <t>Tiquetes Aereos</t>
  </si>
  <si>
    <t>Revisar el debido cumplimiento de las sentencias por parte de las ORIP; proferidas en razón a los procesos de restitución de tierras</t>
  </si>
  <si>
    <t>DT_SGRPR1298</t>
  </si>
  <si>
    <t>JONATHAN MICHAEL JIMENEZ SANCHEZ</t>
  </si>
  <si>
    <t xml:space="preserve"> SNR2026IE-001508-3</t>
  </si>
  <si>
    <t>SNR2026IE-001591-3</t>
  </si>
  <si>
    <t>DT_SGRPR1512</t>
  </si>
  <si>
    <t>CHRISTIAN MATEO GOMEZ CERON</t>
  </si>
  <si>
    <t>Revisar el debido cumplimiento de las órdenes por parte de las ORIP; proferidas en el marco de los procesos de protección patrimonial</t>
  </si>
  <si>
    <t>DT_SGRPR1410</t>
  </si>
  <si>
    <t>JANNER MAURICIO RIVERA VELASQUEZ</t>
  </si>
  <si>
    <t>DT_SGRPR984</t>
  </si>
  <si>
    <t>LEIDY ANGELINA RAMIREZ</t>
  </si>
  <si>
    <t>Servicio para la Identificación registral de los predios presuntamente baldíos de la Nación</t>
  </si>
  <si>
    <t>C-1204-0800-3-10306A-1204008-02</t>
  </si>
  <si>
    <t>Analizar la cadena traditicia de los predios sujetos de identificación dentro del plan de bienes baldíos de la nación</t>
  </si>
  <si>
    <t>DT_SGRPR982</t>
  </si>
  <si>
    <t>JULY CAROLINA RAMIREZ CASTRO</t>
  </si>
  <si>
    <t>SNR2026IE-001050-3</t>
  </si>
  <si>
    <t>SNR2026IE-001106-3</t>
  </si>
  <si>
    <t>DT_SGRPR989</t>
  </si>
  <si>
    <t>YIMMY ALEXANDER RAMOS BAEZ</t>
  </si>
  <si>
    <t>DT_SGRPR1281</t>
  </si>
  <si>
    <t>HADIT VALDERRAMA LOPEZ</t>
  </si>
  <si>
    <t>SNR2026IE-001511-3</t>
  </si>
  <si>
    <t>SNR2026IE-001592-3</t>
  </si>
  <si>
    <t>DT_SGRPR1282</t>
  </si>
  <si>
    <t>VIVIANA ANDREA BAQUERO</t>
  </si>
  <si>
    <t>SNR2026IE-001511-4</t>
  </si>
  <si>
    <t>SNR2026IE-001592-4</t>
  </si>
  <si>
    <t>DT_SGRPR1312</t>
  </si>
  <si>
    <t>YAEL FREILE OÑATE</t>
  </si>
  <si>
    <t>SNR2026IE-001511-5</t>
  </si>
  <si>
    <t>SNR2026IE-001592-5</t>
  </si>
  <si>
    <t>DT_SGRPR1313</t>
  </si>
  <si>
    <t>SANDRA PATRICIA PAEZ MORENO</t>
  </si>
  <si>
    <t>SNR2026IE-001511-6</t>
  </si>
  <si>
    <t>SNR2026IE-001592-6</t>
  </si>
  <si>
    <t>DT_SGRPR1516</t>
  </si>
  <si>
    <t>JOHAN EDUARDO VARGAS MOLINA</t>
  </si>
  <si>
    <t>SNR2026IE-001791-3</t>
  </si>
  <si>
    <t>SNR2026IE-001997-3</t>
  </si>
  <si>
    <t>DT_SGRPR941</t>
  </si>
  <si>
    <t>MELISA CARRILLO BARRERA</t>
  </si>
  <si>
    <t>SNR2026IE-001852-3</t>
  </si>
  <si>
    <t>SNR2026IE-001962-3</t>
  </si>
  <si>
    <t>DT_SGRPR942</t>
  </si>
  <si>
    <t>CARLOS ANDRES MATEUS</t>
  </si>
  <si>
    <t>DT_SGRPR980</t>
  </si>
  <si>
    <t>MARIA ALEJANDRA VARILLA</t>
  </si>
  <si>
    <t>Seguimiento y control de las actuaciones en material registral</t>
  </si>
  <si>
    <t>DT_SGRPR986</t>
  </si>
  <si>
    <t>DARLYN ADRIANA ALONSO</t>
  </si>
  <si>
    <t>SNR2026IE-001143-3</t>
  </si>
  <si>
    <t>SNR2026IE-001318-3</t>
  </si>
  <si>
    <t>DT_SGRPR987</t>
  </si>
  <si>
    <t>YESSIKA DANIELA RUIZ</t>
  </si>
  <si>
    <t>DT_SGRPR1408</t>
  </si>
  <si>
    <t>CAMILO ANDRES CELIS RIVERA</t>
  </si>
  <si>
    <t>OPS</t>
  </si>
  <si>
    <t>DT_SGRPR1782</t>
  </si>
  <si>
    <t>AUGUSTO MORENO BARRIGA</t>
  </si>
  <si>
    <t>SNR2026IE-002333-3</t>
  </si>
  <si>
    <t>SNR2026IE-002452-3</t>
  </si>
  <si>
    <t>PROYECTO DE INVERSIÓN</t>
  </si>
  <si>
    <t>IMPLEMENTACIÓN DEL SISTEMA DE GESTIÓN DOCUMENTAL DE LA SNR A NIVEL NACIONAL</t>
  </si>
  <si>
    <t>DEPENDENCIA RESPONSABLE</t>
  </si>
  <si>
    <t>DIRECCIÓN ADMINISTRATIVA Y FINANCIERA - GESTIÓNDOCUMENTAL</t>
  </si>
  <si>
    <t>DR. ARCENIO DE JESÚS PERALTA VALBUENA</t>
  </si>
  <si>
    <t>GERMÁN FELIPE LOPÉZ DUQUE</t>
  </si>
  <si>
    <t>2022 - 2028</t>
  </si>
  <si>
    <t>APROPIACIÓN TOTAL 2026</t>
  </si>
  <si>
    <t>APROPIACIÓN RECURSO 2026</t>
  </si>
  <si>
    <t>RECURSO</t>
  </si>
  <si>
    <t>Valor Inicial de Lista de Chequeo</t>
  </si>
  <si>
    <t>Número de CDP</t>
  </si>
  <si>
    <t>Número de CRP</t>
  </si>
  <si>
    <t>Linea PAA</t>
  </si>
  <si>
    <t>Lugar</t>
  </si>
  <si>
    <t>Honorarios Mesuales</t>
  </si>
  <si>
    <t>Tiempo</t>
  </si>
  <si>
    <t>Radicado Solicitud</t>
  </si>
  <si>
    <t xml:space="preserve">Radicado LCH </t>
  </si>
  <si>
    <t>Servicio de Gestión Documental</t>
  </si>
  <si>
    <t>C-1299-800-9-10305C-1299052-02</t>
  </si>
  <si>
    <t>Adquirir los equipos y elementos requeridos para el cumplimiento de las condiciones adecuadas para la conservación de los documentos en las oficinas de la SNR y su archivo central</t>
  </si>
  <si>
    <t> </t>
  </si>
  <si>
    <t>Aplicarlos procesos técnicos documentales y de conservación a los archivos de la SNR, de acuerdo a los instrumentos archivísticos institucionales</t>
  </si>
  <si>
    <t>DAF_GD172-</t>
  </si>
  <si>
    <t>JENNIFER XIMENA RODRIGUEZ LUNA</t>
  </si>
  <si>
    <t>Acacias</t>
  </si>
  <si>
    <t>GGD - 024 - 30/12/25</t>
  </si>
  <si>
    <t>OAP – 120 - 30/12/25</t>
  </si>
  <si>
    <t>DAF_GD12-</t>
  </si>
  <si>
    <t>ALEXANDRA LOPEZ RINCON</t>
  </si>
  <si>
    <t>GGD - 001 - 30/12/25</t>
  </si>
  <si>
    <t>DAF_GD26-</t>
  </si>
  <si>
    <t>ANDRES FELIPE VELEZ GUERRA</t>
  </si>
  <si>
    <t>Chinú</t>
  </si>
  <si>
    <t>DAF_GD45-</t>
  </si>
  <si>
    <t>BLANCA MAGALY BECERRA GELVES</t>
  </si>
  <si>
    <t>DAF_GD51-</t>
  </si>
  <si>
    <t>CAREN JULIANA PATIÑO CIFUENTES</t>
  </si>
  <si>
    <t>DAF_GD67-</t>
  </si>
  <si>
    <t>CLAUDIA MILENA GIRALDO ARIAS</t>
  </si>
  <si>
    <t>Aguadas</t>
  </si>
  <si>
    <t>DAF_GD69-</t>
  </si>
  <si>
    <t>CLAUDIA NELLY MORA RIOS</t>
  </si>
  <si>
    <t>DAF_GD99-</t>
  </si>
  <si>
    <t>DIANA MARIA GUTIERREZ MARIN</t>
  </si>
  <si>
    <t>Andes</t>
  </si>
  <si>
    <t>DAF_GD133-</t>
  </si>
  <si>
    <t>FRANCY LIZBETH HERNANDEZ VIGOYA</t>
  </si>
  <si>
    <t>Caqueza</t>
  </si>
  <si>
    <t>DAF_GD146-</t>
  </si>
  <si>
    <t>GLORIA INES AGUDELO SIERRA</t>
  </si>
  <si>
    <t>DAF_GD185-</t>
  </si>
  <si>
    <t>JOHANNA ANDREA CRUZ CAICEDO</t>
  </si>
  <si>
    <t>Bolívar</t>
  </si>
  <si>
    <t>DAF_GD212-</t>
  </si>
  <si>
    <t>JUNIOR EDUARDO GUTIERREZ DIAZ</t>
  </si>
  <si>
    <t>DAF_GD215-</t>
  </si>
  <si>
    <t>KAREN DIDIANIS SUAREZ MOYA</t>
  </si>
  <si>
    <t>Bucaramanga</t>
  </si>
  <si>
    <t>DAF_GD245-</t>
  </si>
  <si>
    <t>LUIS FELIPE PEÑA VEGA</t>
  </si>
  <si>
    <t>DAF_GD284-</t>
  </si>
  <si>
    <t>MARLEN CAICEDO VALENCIA</t>
  </si>
  <si>
    <t>DAF_GD294-</t>
  </si>
  <si>
    <t>MIGUEL BAEZ ALARCON</t>
  </si>
  <si>
    <t>Ambalema</t>
  </si>
  <si>
    <t>DAF_GD295-</t>
  </si>
  <si>
    <t>MIGUEL EDUARDO CABRERA CHAVEZ</t>
  </si>
  <si>
    <t>Apartadó</t>
  </si>
  <si>
    <t>DAF_GD318-</t>
  </si>
  <si>
    <t>NICOLE DAYANA RODRIGUEZ RODRIGUEZ</t>
  </si>
  <si>
    <t>Caucasia</t>
  </si>
  <si>
    <t>DAF_GD346-</t>
  </si>
  <si>
    <t>SAMIR ANTONIO ESPITIA SIERRA</t>
  </si>
  <si>
    <t>Corozal</t>
  </si>
  <si>
    <t>DAF_GD372-</t>
  </si>
  <si>
    <t>XIMENA FERNANDA ROMERO ROMERO</t>
  </si>
  <si>
    <t>Chiquinquirá</t>
  </si>
  <si>
    <t>DAF_GD376-</t>
  </si>
  <si>
    <t>YULIANA ALEJANDRA QUINTERO FONSECA</t>
  </si>
  <si>
    <t>DAF_GD57-</t>
  </si>
  <si>
    <t>CARLOS ARTURO PRESIGA PANIAGUA</t>
  </si>
  <si>
    <t>Santafé De Antioquia</t>
  </si>
  <si>
    <t>GGD - 02 - 30/12/25</t>
  </si>
  <si>
    <t>DAF_GD64-</t>
  </si>
  <si>
    <t>CINDY JULIETH VERGARA GIRALDO</t>
  </si>
  <si>
    <t>Facatativá</t>
  </si>
  <si>
    <t>DAF_GD79-</t>
  </si>
  <si>
    <t>DANIEL ESTEBAN GONZALEZ VILLA</t>
  </si>
  <si>
    <t>La Ceja</t>
  </si>
  <si>
    <t>Cesión 97426</t>
  </si>
  <si>
    <t>DAF_GD82-</t>
  </si>
  <si>
    <t>DANIELA GONZALEZ VIVAS</t>
  </si>
  <si>
    <t>Honda</t>
  </si>
  <si>
    <t>DAF_GD128-</t>
  </si>
  <si>
    <t>FABER JAIR QUINTERO PACHONGO</t>
  </si>
  <si>
    <t>Garzón</t>
  </si>
  <si>
    <t>DAF_GD169-</t>
  </si>
  <si>
    <t>JANETH VASQUEZ SAAVEDRA</t>
  </si>
  <si>
    <t>Espinal</t>
  </si>
  <si>
    <t>DAF_GD184-</t>
  </si>
  <si>
    <t>JOHANA LAGUADO</t>
  </si>
  <si>
    <t>DAF_GD209-</t>
  </si>
  <si>
    <t>JULIANA MARCELA CARDENAS MELENDEZ</t>
  </si>
  <si>
    <t>Málaga</t>
  </si>
  <si>
    <t>DAF_GD229-</t>
  </si>
  <si>
    <t>LAURA RENDON PELAEZ</t>
  </si>
  <si>
    <t>DAF_GD231-</t>
  </si>
  <si>
    <t>LEIDY DANIELA SUAZA GARCIA</t>
  </si>
  <si>
    <t>DAF_GD243-</t>
  </si>
  <si>
    <t>LUIS ALEXIS MENA CADENA</t>
  </si>
  <si>
    <t>DAF_GD247-</t>
  </si>
  <si>
    <t>LUIS MIGUEL PUCHE DIAZ</t>
  </si>
  <si>
    <t>Lorica</t>
  </si>
  <si>
    <t>DAF_GD251-</t>
  </si>
  <si>
    <t>LUISA FERNANDA TERRANOVA LOPEZ</t>
  </si>
  <si>
    <t>Santander De Quilichao</t>
  </si>
  <si>
    <t>DAF_GD258-</t>
  </si>
  <si>
    <t>LUZ STELLA PALACIOS TORRES</t>
  </si>
  <si>
    <t>El Carmen De Bolívar</t>
  </si>
  <si>
    <t>DAF_GD324-</t>
  </si>
  <si>
    <t>VALENTINA ALFONSO OCHOA</t>
  </si>
  <si>
    <t>Líbano</t>
  </si>
  <si>
    <t>DAF_GD331-</t>
  </si>
  <si>
    <t>PAULA ANDREA SALDARRIAGA CASTRILLON</t>
  </si>
  <si>
    <t>Jericó</t>
  </si>
  <si>
    <t>DAF_GD332-</t>
  </si>
  <si>
    <t>PAULA CATHERIN CUBILLOS VILLAMIL</t>
  </si>
  <si>
    <t>DAF_GD347-</t>
  </si>
  <si>
    <t>SAMUEL ESCOBAR RODRIGUEZ</t>
  </si>
  <si>
    <t>DAF_GD357-</t>
  </si>
  <si>
    <t>SHIRLEY MALENA GARCÍA TRIANA</t>
  </si>
  <si>
    <t>Girardot</t>
  </si>
  <si>
    <t>DAF_GD373-</t>
  </si>
  <si>
    <t>XIMENA PAOLA MORENO SEDANO</t>
  </si>
  <si>
    <t>Guaduas</t>
  </si>
  <si>
    <t>DAF_GD10-</t>
  </si>
  <si>
    <t>ALEJANDRA RENDON OSPINA</t>
  </si>
  <si>
    <t>GGD - 03 - 30/12/25</t>
  </si>
  <si>
    <t>DAF_GD14-</t>
  </si>
  <si>
    <t>AMALIA VARGAS MONTIEL</t>
  </si>
  <si>
    <t>DAF_GD38-</t>
  </si>
  <si>
    <t>ANGIE YULIET GOMEZ GOMEZ</t>
  </si>
  <si>
    <t>Salamina</t>
  </si>
  <si>
    <t>DAF_GD44-</t>
  </si>
  <si>
    <t>BEATRIZ ELENA ROMERO URIBE</t>
  </si>
  <si>
    <t>DAF_GD56-</t>
  </si>
  <si>
    <t>CARLOS ANTONIO LA ROTTA TOBINSON</t>
  </si>
  <si>
    <t>Sabanalarga</t>
  </si>
  <si>
    <t>DAF_GD75-</t>
  </si>
  <si>
    <t>DAHIANNA ROJAS TORRES</t>
  </si>
  <si>
    <t>Pereira</t>
  </si>
  <si>
    <t>DAF_GD121-</t>
  </si>
  <si>
    <t>ENRIQUE CARLOS MANGONES DIAZ</t>
  </si>
  <si>
    <t>San Marcos</t>
  </si>
  <si>
    <t>DAF_GD134-</t>
  </si>
  <si>
    <t>FRANCY YAMILA PANTOJA ERASO</t>
  </si>
  <si>
    <t>DAF_GD141-</t>
  </si>
  <si>
    <t>GINA ROCIO CASTIBLANCO RIVERA</t>
  </si>
  <si>
    <t>Pacho</t>
  </si>
  <si>
    <t>DAF_GD175-</t>
  </si>
  <si>
    <t>JESSICA ALEJANDRA DIAZ DOMINGUEZ</t>
  </si>
  <si>
    <t>DAF_GD193-</t>
  </si>
  <si>
    <t>JOSE DAVID PATIÑO MORELO</t>
  </si>
  <si>
    <t>Sahagún</t>
  </si>
  <si>
    <t>DAF_GD203-</t>
  </si>
  <si>
    <t>JUAN DARIEN ZAMBRANO BURGOS</t>
  </si>
  <si>
    <t>DAF_GD221-</t>
  </si>
  <si>
    <t>KATHERINE BARREIRO RODRIGUEZ</t>
  </si>
  <si>
    <t>DAF_GD222-</t>
  </si>
  <si>
    <t>KATI MILENA OÑATE SARMIENTO</t>
  </si>
  <si>
    <t>San Juan Del Cesar</t>
  </si>
  <si>
    <t>DAF_GD240-</t>
  </si>
  <si>
    <t>LINA MARIA GAVIRIA RIOS</t>
  </si>
  <si>
    <t>Santa Rosa De Cabal</t>
  </si>
  <si>
    <t>DAF_GD264-</t>
  </si>
  <si>
    <t>MARIA ALEJANDRA VELEZ MORA</t>
  </si>
  <si>
    <t>Santa Rosa De Osos</t>
  </si>
  <si>
    <t>DAF_GD296-</t>
  </si>
  <si>
    <t>MIGUEL FERNANDO IDROBO VALENCIA</t>
  </si>
  <si>
    <t>DAF_GD328-</t>
  </si>
  <si>
    <t>PAOLA ANDREA MORENO BETANCOUR</t>
  </si>
  <si>
    <t>DAF_GD334-</t>
  </si>
  <si>
    <t>RAFAEL ESTEBAN CALDERON HERNANDEZ</t>
  </si>
  <si>
    <t>DAF_GD50-</t>
  </si>
  <si>
    <t>CAMILO ERNESTO BLANCO SUAREZ</t>
  </si>
  <si>
    <t>GGD - 22 - 30/12/25</t>
  </si>
  <si>
    <t>DAF_GD142-</t>
  </si>
  <si>
    <t>GINDEISY LEGUIZAMO ALFONSO</t>
  </si>
  <si>
    <t>Chocontá</t>
  </si>
  <si>
    <t>DAF_GD365-</t>
  </si>
  <si>
    <t>VALENTINA CARDONA ECHEVERRY</t>
  </si>
  <si>
    <t>Santa Marta</t>
  </si>
  <si>
    <t>GGD - 23 - 30/12/25</t>
  </si>
  <si>
    <t>No se viabilizo esta persona con esta linea 78  se realizo por la linea 365</t>
  </si>
  <si>
    <t>DAF_GD74-</t>
  </si>
  <si>
    <t>CRISTINA ISABEL AREVALO BRACHE</t>
  </si>
  <si>
    <t>Simití</t>
  </si>
  <si>
    <t>GGD - 004 - 31/12/25</t>
  </si>
  <si>
    <t>DAF_GD109-</t>
  </si>
  <si>
    <t>EDGAR MANUEL PEÑARANDA BARROS</t>
  </si>
  <si>
    <t>Soledad</t>
  </si>
  <si>
    <t>DAF_GD114-</t>
  </si>
  <si>
    <t>EFRAIN GRANJA ANGULO</t>
  </si>
  <si>
    <t>DAF_GD115-</t>
  </si>
  <si>
    <t>EFRAIN JOSE UCROS CAICEDO</t>
  </si>
  <si>
    <t>DAF_GD154-</t>
  </si>
  <si>
    <t>HECTOR WVEIMAR ACEVEDO ACEVEDO</t>
  </si>
  <si>
    <t>Santo Domingo</t>
  </si>
  <si>
    <t>DAF_GD159-</t>
  </si>
  <si>
    <t>INGRID ALEJANDRA  RINCÓN PEREZ</t>
  </si>
  <si>
    <t>DAF_GD225-</t>
  </si>
  <si>
    <t>LAUDI MAYERLI ROJAS BAREÑO</t>
  </si>
  <si>
    <t>DAF_GD241-</t>
  </si>
  <si>
    <t>LINA MARIA LONDOÑO CHAVARRIA</t>
  </si>
  <si>
    <t>Sopetrán</t>
  </si>
  <si>
    <t>DAF_GD280-</t>
  </si>
  <si>
    <t>MARIA VICTORIA PATIÑO SEGURA</t>
  </si>
  <si>
    <t>Soacha</t>
  </si>
  <si>
    <t>DAF_GD310-</t>
  </si>
  <si>
    <t>NATALIA OBANDO</t>
  </si>
  <si>
    <t>DAF_GD340-</t>
  </si>
  <si>
    <t>ROBINSON STIVEN SOTO MARTINEZ</t>
  </si>
  <si>
    <t>Santuario</t>
  </si>
  <si>
    <t>Cesión 132526</t>
  </si>
  <si>
    <t>DAF_GD348-</t>
  </si>
  <si>
    <t>SANDRA MARCELA ORTEGA SANCHEZ</t>
  </si>
  <si>
    <t>Sincé</t>
  </si>
  <si>
    <t>DAF_GD614-</t>
  </si>
  <si>
    <t>ANGELO ROCIO GONZALEZ SOTO</t>
  </si>
  <si>
    <t>SNR2026IE-000440-3</t>
  </si>
  <si>
    <t>Cesión 135926</t>
  </si>
  <si>
    <t>DAF_GD616-</t>
  </si>
  <si>
    <t>RUBY KARINA VELANDIA VILLA</t>
  </si>
  <si>
    <t>DAF_GD718-</t>
  </si>
  <si>
    <t>LEIDY MARCELA TORRES HERNANDEZ</t>
  </si>
  <si>
    <t>Aguachica</t>
  </si>
  <si>
    <t>DAF_GD719-</t>
  </si>
  <si>
    <t>NORA ELENA MONTOYA GALLEGO</t>
  </si>
  <si>
    <t>Anserma</t>
  </si>
  <si>
    <t>DAF_GD720-</t>
  </si>
  <si>
    <t>VIVIANA ANDREA ZULETA MEJIA</t>
  </si>
  <si>
    <t>Apía</t>
  </si>
  <si>
    <t>DAF_GD721-</t>
  </si>
  <si>
    <t>JUAN DAVID CARVAJAL SANCHEZ</t>
  </si>
  <si>
    <t>DAF_GD722-</t>
  </si>
  <si>
    <t>MARINA JURADO MOSCOSO</t>
  </si>
  <si>
    <t>DAF_GD724-</t>
  </si>
  <si>
    <t>MARIA ALEJANDRA CHACON TABARES</t>
  </si>
  <si>
    <t>DAF_GD725-</t>
  </si>
  <si>
    <t>OSCAR ROMARIO DIAZ MONSALVE</t>
  </si>
  <si>
    <t>Barichara</t>
  </si>
  <si>
    <t>DAF_GD726-</t>
  </si>
  <si>
    <t>MAILENA KAROLINA VILLA PARADA</t>
  </si>
  <si>
    <t>Barrancabermeja</t>
  </si>
  <si>
    <t>DAF_GD727-</t>
  </si>
  <si>
    <t>FERNEL URQUIZA GARRIDO</t>
  </si>
  <si>
    <t>DAF_GD728-</t>
  </si>
  <si>
    <t>CATHERINE ARBOLEDA CIFUENTES</t>
  </si>
  <si>
    <t>Belén De Umbría</t>
  </si>
  <si>
    <t>DAF_GD729-</t>
  </si>
  <si>
    <t>KAREN SOFIA SEGURA FLOREZ</t>
  </si>
  <si>
    <t>DAF_GD730-</t>
  </si>
  <si>
    <t>SEBASTIAN VALDES GARCIA</t>
  </si>
  <si>
    <t>DAF_GD731-</t>
  </si>
  <si>
    <t>YOLANDA GARCIA ROA</t>
  </si>
  <si>
    <t>DAF_GD732-</t>
  </si>
  <si>
    <t>LESLY VANESA ESTRELLA CAICEDO</t>
  </si>
  <si>
    <t>Buenaventura</t>
  </si>
  <si>
    <t>DAF_GD733-</t>
  </si>
  <si>
    <t>HAIDER MAURICIO CORDOBA IBARGUEN</t>
  </si>
  <si>
    <t>Calarca</t>
  </si>
  <si>
    <t>DAF_GD739-</t>
  </si>
  <si>
    <t>LUZ EDITH ECHEVERRY CARDENAS</t>
  </si>
  <si>
    <t>DAF_GD740-</t>
  </si>
  <si>
    <t>JORGE NELSON TORRES RODRIGUEZ</t>
  </si>
  <si>
    <t>DAF_GD741-</t>
  </si>
  <si>
    <t>LAURA MELISA URREGO RUIZ</t>
  </si>
  <si>
    <t>Dabeiba</t>
  </si>
  <si>
    <t>DAF_GD608-</t>
  </si>
  <si>
    <t>JUAN CARLOS GONZALEZ CARDENAS</t>
  </si>
  <si>
    <t>SNR2026IE-000441-3</t>
  </si>
  <si>
    <t>DAF_GD609-</t>
  </si>
  <si>
    <t>BALVINA GUERRERO LOZANO</t>
  </si>
  <si>
    <t>DAF_GD610-</t>
  </si>
  <si>
    <t>BRANDON NICOLAS CARO HERRERA</t>
  </si>
  <si>
    <t>DAF_GD611-</t>
  </si>
  <si>
    <t>MARIA ALEJANDRA GARAVITO POSADA</t>
  </si>
  <si>
    <t>DAF_GD612-</t>
  </si>
  <si>
    <t>ALEJANDRA PADILLA GUTIERREZ</t>
  </si>
  <si>
    <t>DAF_GD693-</t>
  </si>
  <si>
    <t>CAROL VANESSA CAMACHO MARTINEZ</t>
  </si>
  <si>
    <t>DAF_GD694-</t>
  </si>
  <si>
    <t>LAURA STEFANI HERNANDEZ ESTEPA</t>
  </si>
  <si>
    <t>DAF_GD695-</t>
  </si>
  <si>
    <t>JULIANA VALENTINA PACHECO TRIANA</t>
  </si>
  <si>
    <t>DAF_GD696-</t>
  </si>
  <si>
    <t>MIGUEL ANGEL RUBIO GOMEZ</t>
  </si>
  <si>
    <t>DAF_GD697-</t>
  </si>
  <si>
    <t>JUNIOR ALEJANDRO MATEO MEDINA HUESO</t>
  </si>
  <si>
    <t>DAF_GD698-</t>
  </si>
  <si>
    <t>ROSA ANGELICA RODRIGUEZ TORRES</t>
  </si>
  <si>
    <t>DAF_GD699-</t>
  </si>
  <si>
    <t>PAOLA ANDREA RAMIREZ MARTINEZ</t>
  </si>
  <si>
    <t>DAF_GD700-</t>
  </si>
  <si>
    <t>EDNA ROCIO MORALES LOPEZ</t>
  </si>
  <si>
    <t>DAF_GD701-</t>
  </si>
  <si>
    <t>LUIS AUGUSTO FIERRO RUIZ</t>
  </si>
  <si>
    <t>DAF_GD702-</t>
  </si>
  <si>
    <t>PAOLA ANDREA BOCACHICA OLIVOS</t>
  </si>
  <si>
    <t>DAF_GD703-</t>
  </si>
  <si>
    <t>DUPERLY ROMERO</t>
  </si>
  <si>
    <t>DAF_GD704-</t>
  </si>
  <si>
    <t>WEIMAR JAVIER SALAZAR HERRERA</t>
  </si>
  <si>
    <t>DAF_GD705-</t>
  </si>
  <si>
    <t>LAURA ALEJANDRA BARRIOS CALDERON</t>
  </si>
  <si>
    <t>28426</t>
  </si>
  <si>
    <t>89626</t>
  </si>
  <si>
    <t>DAF_GD891-</t>
  </si>
  <si>
    <t>JESSICA QUIÑONES REINA</t>
  </si>
  <si>
    <t>SNR2026IE-000945-3</t>
  </si>
  <si>
    <t>82326</t>
  </si>
  <si>
    <t>DAF_GD892-</t>
  </si>
  <si>
    <t>GLORIA MARCELA FIGUEROA LOPEZ</t>
  </si>
  <si>
    <t>82426</t>
  </si>
  <si>
    <t>DAF_GD893-</t>
  </si>
  <si>
    <t>PAULA VALENTINA MARTINEZ</t>
  </si>
  <si>
    <t>Paz De Ariporo</t>
  </si>
  <si>
    <t>82526</t>
  </si>
  <si>
    <t>DAF_GD894-</t>
  </si>
  <si>
    <t>CAROL DAYANA CORREA OSPINA</t>
  </si>
  <si>
    <t>Pensilvania</t>
  </si>
  <si>
    <t>82626</t>
  </si>
  <si>
    <t>DAF_GD895-</t>
  </si>
  <si>
    <t>EDWIN RICARDO CACERES SANDOVAL</t>
  </si>
  <si>
    <t>Piedecuesta</t>
  </si>
  <si>
    <t>82726</t>
  </si>
  <si>
    <t>DAF_GD896-</t>
  </si>
  <si>
    <t>MARIVEL FRANCIFICELA ULTENGO GARCIA</t>
  </si>
  <si>
    <t>82826</t>
  </si>
  <si>
    <t>DAF_GD897-</t>
  </si>
  <si>
    <t>INGRID DAYANNA MONTOYA LOZANO</t>
  </si>
  <si>
    <t>82926</t>
  </si>
  <si>
    <t>DAF_GD898-</t>
  </si>
  <si>
    <t>INGRID JOHANA ARDILA PEÑALOZA</t>
  </si>
  <si>
    <t>Puerto Boyacá</t>
  </si>
  <si>
    <t>83026</t>
  </si>
  <si>
    <t>DAF_GD899-</t>
  </si>
  <si>
    <t>MONICA MARCELA VARGAS ESPITIA</t>
  </si>
  <si>
    <t>83126</t>
  </si>
  <si>
    <t>DAF_GD900-</t>
  </si>
  <si>
    <t>ANDRES FELIPE TORRES MAZUERA</t>
  </si>
  <si>
    <t>Roldanillo</t>
  </si>
  <si>
    <t>83226</t>
  </si>
  <si>
    <t>DAF_GD901-</t>
  </si>
  <si>
    <t>JAIRO LUIS TAPIAS CARTUSCIELLO</t>
  </si>
  <si>
    <t>DAF_GD903-</t>
  </si>
  <si>
    <t>LIZETH MAYERLY ACEVEDO PINZON</t>
  </si>
  <si>
    <t>San Gil</t>
  </si>
  <si>
    <t>102126</t>
  </si>
  <si>
    <t>DAF_GD904-</t>
  </si>
  <si>
    <t>YURIBED PATIÑO BEDOYA</t>
  </si>
  <si>
    <t>San Vicente Del Caguán</t>
  </si>
  <si>
    <t>83626</t>
  </si>
  <si>
    <t>DAF_GD905-</t>
  </si>
  <si>
    <t>MARIA CLARA LOPEZ BLANDON</t>
  </si>
  <si>
    <t>Santa Bárbara</t>
  </si>
  <si>
    <t>DAF_GD1100-</t>
  </si>
  <si>
    <t>MANUEL GUZMAN</t>
  </si>
  <si>
    <t>85626</t>
  </si>
  <si>
    <t>DAF_GD1102-</t>
  </si>
  <si>
    <t>INIRIDA CORRALES HIDALGO</t>
  </si>
  <si>
    <t>Puerto Tejada</t>
  </si>
  <si>
    <t>DAF_GD873-</t>
  </si>
  <si>
    <t>SANDRA MILENA PEDRAZA GALINDO</t>
  </si>
  <si>
    <t>SNR2026IE-000946-3</t>
  </si>
  <si>
    <t>DAF_GD874-</t>
  </si>
  <si>
    <t>LILIANA PATRICIA MEDINA INFANTE</t>
  </si>
  <si>
    <t>DAF_GD875-</t>
  </si>
  <si>
    <t>SANDRA YOLIMA GOMEZ RIVERA</t>
  </si>
  <si>
    <t>DAF_GD876-</t>
  </si>
  <si>
    <t>LINA MARIA DIAZ VIDAL</t>
  </si>
  <si>
    <t>DAF_GD877-</t>
  </si>
  <si>
    <t>JOHONNIE WILLIANS TRUJILLO ORTIZ</t>
  </si>
  <si>
    <t>DAF_GD878-</t>
  </si>
  <si>
    <t>CLAUDIA ALEJANDRA MORA CATAÑO</t>
  </si>
  <si>
    <t>Guadalajara De Buga</t>
  </si>
  <si>
    <t>DAF_GD879-</t>
  </si>
  <si>
    <t>LUIS FERNANDO SINISTERRA VALVERDE</t>
  </si>
  <si>
    <t>Guapi</t>
  </si>
  <si>
    <t>DAF_GD880-</t>
  </si>
  <si>
    <t>KELLY JULIETH VALLE RIOS</t>
  </si>
  <si>
    <t>Ituango</t>
  </si>
  <si>
    <t>DAF_GD881-</t>
  </si>
  <si>
    <t>VICTOR WILSON GOMEZ CERON</t>
  </si>
  <si>
    <t>DAF_GD883-</t>
  </si>
  <si>
    <t>DANNA STEFANY PEDRAZA OLARTE</t>
  </si>
  <si>
    <t>La Mesa</t>
  </si>
  <si>
    <t>DAF_GD884-</t>
  </si>
  <si>
    <t>EDNA ROCIO GARCIA MEDINA</t>
  </si>
  <si>
    <t>La Plata</t>
  </si>
  <si>
    <t>DAF_GD887-</t>
  </si>
  <si>
    <t>MARIA CAMILA LANDINEZ SUAREZ</t>
  </si>
  <si>
    <t>DAF_GD888-</t>
  </si>
  <si>
    <t>JULIER CRISTINA FLOREZ ARGUMEDO</t>
  </si>
  <si>
    <t>DAF_GD889-</t>
  </si>
  <si>
    <t>ELIANA ELIETH PATTIGNO DORIA</t>
  </si>
  <si>
    <t>Montería</t>
  </si>
  <si>
    <t>DAF_GD890-</t>
  </si>
  <si>
    <t>JULIAN HERNANDEZ RESTREPO</t>
  </si>
  <si>
    <t>Pácora</t>
  </si>
  <si>
    <t>DAF_GD922-</t>
  </si>
  <si>
    <t>ANGELICA DANIELA RODRIGUEZ RODRIGUEZ</t>
  </si>
  <si>
    <t>Gachetá</t>
  </si>
  <si>
    <t>DAF_GD923-</t>
  </si>
  <si>
    <t>JAVIER JESUS FACIOLINCE MARTINEZ</t>
  </si>
  <si>
    <t>Mompós</t>
  </si>
  <si>
    <t>DAF_GD1098-</t>
  </si>
  <si>
    <t>KAREN LIZETH PADILLA PEÑUELA</t>
  </si>
  <si>
    <t>Fusagasugá</t>
  </si>
  <si>
    <t>DAF_GD1099-</t>
  </si>
  <si>
    <t>BRIYITH ORIANA DIAZ COTASIO</t>
  </si>
  <si>
    <t>Guateque</t>
  </si>
  <si>
    <t>DAF_GD1105-</t>
  </si>
  <si>
    <t>DENNIS VANNESA CHAVARRO</t>
  </si>
  <si>
    <t>DAF_GD1104-</t>
  </si>
  <si>
    <t>PAULA FERNANDA LOZANO VALDERRAMA</t>
  </si>
  <si>
    <t>El Guamo</t>
  </si>
  <si>
    <t>SNR2026IE-000961-3</t>
  </si>
  <si>
    <t>DAF_GD1103-</t>
  </si>
  <si>
    <t>LUIS ANGEL MUÑOZ CARDOZO</t>
  </si>
  <si>
    <t>DAF_GD906-</t>
  </si>
  <si>
    <t>NADILSA DE LA CRUZ TETAY</t>
  </si>
  <si>
    <t>DAF_GD907-</t>
  </si>
  <si>
    <t>INGRID JOHANA TETAY PADILLA</t>
  </si>
  <si>
    <t>DAF_GD909-</t>
  </si>
  <si>
    <t>VANESA SALAZAR TOBON</t>
  </si>
  <si>
    <t>Segovia</t>
  </si>
  <si>
    <t>DAF_GD910-</t>
  </si>
  <si>
    <t>VICTOR HUGO ENRIQUEZ GUERRERO</t>
  </si>
  <si>
    <t>Sibundoy</t>
  </si>
  <si>
    <t>DAF_GD911-</t>
  </si>
  <si>
    <t>MARCO ANTONIO ACOSTA RICARDO</t>
  </si>
  <si>
    <t>DAF_GD912-</t>
  </si>
  <si>
    <t>DINA PATRICIA LOPEZ GARCIA</t>
  </si>
  <si>
    <t>DAF_GD926-</t>
  </si>
  <si>
    <t>CARMEN SUSANA GELVEZ COMBARIZA</t>
  </si>
  <si>
    <t>DAF_GD917-</t>
  </si>
  <si>
    <t>ANDRES FELIPE MORENO VELA</t>
  </si>
  <si>
    <t>DAF_GD913-</t>
  </si>
  <si>
    <t>MARIA TERESA ARAQUE CHACON</t>
  </si>
  <si>
    <t>Socorro</t>
  </si>
  <si>
    <t>DAF_GD914-</t>
  </si>
  <si>
    <t>SERGIO STIVEN MARTINEZ</t>
  </si>
  <si>
    <t>Tuluá</t>
  </si>
  <si>
    <t>DAF_GD915-</t>
  </si>
  <si>
    <t>ANGIE YULIETH FONSECA</t>
  </si>
  <si>
    <t>DAF_GD916-</t>
  </si>
  <si>
    <t>KARINA ORTISZ PEÑA</t>
  </si>
  <si>
    <t>DAF_GD1101-</t>
  </si>
  <si>
    <t>GEOVA DELIO URBANO TONGUINO</t>
  </si>
  <si>
    <t>Túquerres</t>
  </si>
  <si>
    <t>DAF_GD918-</t>
  </si>
  <si>
    <t>JUANA MERCEDES ZULETA BARBOSA</t>
  </si>
  <si>
    <t>DAF_GD919-</t>
  </si>
  <si>
    <t>DENNIS KARINA ABRIL JAIME</t>
  </si>
  <si>
    <t>DAF_GD872-</t>
  </si>
  <si>
    <t>SANDRA PATRICIA ZAMBRANO NAVARRETE</t>
  </si>
  <si>
    <t>SNR2026IE-000963-3</t>
  </si>
  <si>
    <t>DAF_GD886-</t>
  </si>
  <si>
    <t>DERLIS PATRICIA OCHOA CARDOZO</t>
  </si>
  <si>
    <t>Magangué</t>
  </si>
  <si>
    <t>DAF_GD1106-</t>
  </si>
  <si>
    <t>ANGELA CONSTANZA LIZARAZO GUALDRON</t>
  </si>
  <si>
    <t>Duitama</t>
  </si>
  <si>
    <t>DAF_GD1107-</t>
  </si>
  <si>
    <t>ORLANDO RODRIGUEZ RODRIGUEZ</t>
  </si>
  <si>
    <t>DAF_GD1109-</t>
  </si>
  <si>
    <t>ERIKA ALEJANDRA CAMACHO</t>
  </si>
  <si>
    <t>DAF_GD1110-</t>
  </si>
  <si>
    <t>JESSICA XIOMARA ESTEPA</t>
  </si>
  <si>
    <t>Socha</t>
  </si>
  <si>
    <t>DAF_GD1111-</t>
  </si>
  <si>
    <t>ANDREA AVELLA</t>
  </si>
  <si>
    <t>DAF_GD1112-</t>
  </si>
  <si>
    <t>ANGELA VIVIANA MARTINEZ</t>
  </si>
  <si>
    <t>Garagoa</t>
  </si>
  <si>
    <t>DAF_GD1113-</t>
  </si>
  <si>
    <t>JORGE ENRIQUE MARTÍNEZ</t>
  </si>
  <si>
    <t>DAF_GD1114-</t>
  </si>
  <si>
    <t>CARLOS JAVIER SALAMANCA</t>
  </si>
  <si>
    <t>DAF_GD1374</t>
  </si>
  <si>
    <t>LEIDY JOHANA JIMENEZ RAMIREZ</t>
  </si>
  <si>
    <t>SNR2026IE-001359-3</t>
  </si>
  <si>
    <t>DAF_GD1375</t>
  </si>
  <si>
    <t>JUAN CARLOS TORRES LORENZANO</t>
  </si>
  <si>
    <t>DAF_GD1378</t>
  </si>
  <si>
    <t>JONATHAN  DAVID DUARTE SIABATO</t>
  </si>
  <si>
    <t>DAF_GD1379</t>
  </si>
  <si>
    <t>PAULA VALENTINA ARROYO MOSCOSO</t>
  </si>
  <si>
    <t>DAF_GD1380</t>
  </si>
  <si>
    <t>SANDRA MILENA CORONADO PULIDO</t>
  </si>
  <si>
    <t>DAF_GD1389</t>
  </si>
  <si>
    <t>JUAN SEBASTIAN BORRERO MARTINEZ</t>
  </si>
  <si>
    <t>DAF_GD1423</t>
  </si>
  <si>
    <t>MARIA DEL SOCORRO PUERTA DIAZ</t>
  </si>
  <si>
    <t>DAF_GD1424</t>
  </si>
  <si>
    <t>C´KARLOS JOSE DE LUQUE PERALTA</t>
  </si>
  <si>
    <t>DAF_GD1426</t>
  </si>
  <si>
    <t>SAIRA KATERIN PULIDO JARAMILLO</t>
  </si>
  <si>
    <t>San Martín</t>
  </si>
  <si>
    <t>DAF_GD1427</t>
  </si>
  <si>
    <t>CHRISTIAN ANDRES GARRIDO GUALTERO</t>
  </si>
  <si>
    <t>DAF-GD1159-</t>
  </si>
  <si>
    <t>MILENA MESA</t>
  </si>
  <si>
    <t>Barranquilla</t>
  </si>
  <si>
    <t>SNR2026IE-001383-3</t>
  </si>
  <si>
    <t>DAF-GD1386-</t>
  </si>
  <si>
    <t>MILENA SOFIA RICO</t>
  </si>
  <si>
    <t>DAF-GD1387-</t>
  </si>
  <si>
    <t>MARIA EUGENIA PRIETO ROMERO</t>
  </si>
  <si>
    <t>DAF-GD1388-</t>
  </si>
  <si>
    <t>WENDY GERALDINE LADINO CALDERON</t>
  </si>
  <si>
    <t>DAF-GD1390-</t>
  </si>
  <si>
    <t>SARA LUCIA LOAIZA ROMERO</t>
  </si>
  <si>
    <t>DAF-GD1370-</t>
  </si>
  <si>
    <t>DEIFA VIVIANA SINISTERRA BONILLA</t>
  </si>
  <si>
    <t>DAF-GD1391-</t>
  </si>
  <si>
    <t>DIANA MARCELA ALDANA ECHAVARRIA</t>
  </si>
  <si>
    <t>Cajamarca</t>
  </si>
  <si>
    <t>DAF-GD1392-</t>
  </si>
  <si>
    <t>LUIS FERNANDO MONTES JARAMILLO</t>
  </si>
  <si>
    <t>DAF-GD1393-</t>
  </si>
  <si>
    <t>LUIS FERNANDO GOMEZ LASSO</t>
  </si>
  <si>
    <t>Caloto</t>
  </si>
  <si>
    <t>DAF-GD1394-</t>
  </si>
  <si>
    <t>MARIA BERNARDA CARVAJAL</t>
  </si>
  <si>
    <t>Cereté</t>
  </si>
  <si>
    <t>DAF-GD1395-</t>
  </si>
  <si>
    <t>ESTEFANY GARCES LONDOÑO</t>
  </si>
  <si>
    <t>Girardota</t>
  </si>
  <si>
    <t>DAF-GD322-</t>
  </si>
  <si>
    <t>OMAR EDUARDO LOZANO</t>
  </si>
  <si>
    <t>DAF-GD1399-</t>
  </si>
  <si>
    <t>SINTIA JIMENEZ JULIO</t>
  </si>
  <si>
    <t>San Andrés, Providencia y Santa Catalina</t>
  </si>
  <si>
    <t>DAF-GD1397-</t>
  </si>
  <si>
    <t>SANDRA MARCELA ACOSTA</t>
  </si>
  <si>
    <t>DAF-GD1108-</t>
  </si>
  <si>
    <t>SANDI CAROLINA TORRES</t>
  </si>
  <si>
    <t>Ramiriquí</t>
  </si>
  <si>
    <t>DAF-GD1400-</t>
  </si>
  <si>
    <t>VERONICA LEON SANCHEZ</t>
  </si>
  <si>
    <t>DAF-GD1502-</t>
  </si>
  <si>
    <t>EZER HERNANDEZ MARTINEZ</t>
  </si>
  <si>
    <t>Turbo</t>
  </si>
  <si>
    <t>DAF-GD1503-</t>
  </si>
  <si>
    <t>JUAN ESTEBAN CASTRO PERAFAN</t>
  </si>
  <si>
    <t>DAF-GD1504-</t>
  </si>
  <si>
    <t>YENNY TATIANA GALLEGO</t>
  </si>
  <si>
    <t>DAF_GD1368-</t>
  </si>
  <si>
    <t>MAYHU ANGELICA GALAN HERNANDEZ</t>
  </si>
  <si>
    <t>SNR2026IE-001360-3</t>
  </si>
  <si>
    <t>DAF_GD1369-</t>
  </si>
  <si>
    <t>BRAYAN CAMILO LAVERDE</t>
  </si>
  <si>
    <t>DAF_GD1371-</t>
  </si>
  <si>
    <t>VICTOR HUGO MARTINEZ</t>
  </si>
  <si>
    <t>DAF_GD1372-</t>
  </si>
  <si>
    <t>YOHAN DAVID LOPEZ</t>
  </si>
  <si>
    <t>DAF_GD885-</t>
  </si>
  <si>
    <t>JORGE OROZCO</t>
  </si>
  <si>
    <t>DAF_GD1376-</t>
  </si>
  <si>
    <t>LIGIA OMAIRA GUARIN GUARIN</t>
  </si>
  <si>
    <t>DAF_GD1381-</t>
  </si>
  <si>
    <t>MARIA JOSE MONTESINO ROJAS</t>
  </si>
  <si>
    <t>DAF_GD1382-</t>
  </si>
  <si>
    <t>MARCELA NUMPAQUE</t>
  </si>
  <si>
    <t>DAF-GD1437-</t>
  </si>
  <si>
    <t>CLAUDIA MARIA RINCON</t>
  </si>
  <si>
    <t>SNR2026IE-001512-3</t>
  </si>
  <si>
    <t>DAF-GD1433-</t>
  </si>
  <si>
    <t>ERIKA DANIELA SARAY SANCHEZ</t>
  </si>
  <si>
    <t>DAF-GD1448-</t>
  </si>
  <si>
    <t>ANTONIO LUIS MIRANDA</t>
  </si>
  <si>
    <t>DAF-GD1438-</t>
  </si>
  <si>
    <t>MARIA MONICA MALDONADO MAZIRI</t>
  </si>
  <si>
    <t>DAF-GD1439-</t>
  </si>
  <si>
    <t>ELIAN MATEO SAENZ BENAVIDES</t>
  </si>
  <si>
    <t>DAF_GD1429</t>
  </si>
  <si>
    <t>MANUEL BALLESTEROS</t>
  </si>
  <si>
    <t>SNR2026IE-001513-3</t>
  </si>
  <si>
    <t>DAF_GD1440</t>
  </si>
  <si>
    <t>WILMAR MAURICIO MARIN RUIZ</t>
  </si>
  <si>
    <t>DAF_GD1441</t>
  </si>
  <si>
    <t>FABIAN FERNANDEZ</t>
  </si>
  <si>
    <t>DAF_GD1443</t>
  </si>
  <si>
    <t>EDWIN DAVID GUZMAN QUINTERO</t>
  </si>
  <si>
    <t>DAF_GD1444</t>
  </si>
  <si>
    <t>LUZ BELLY ROJAS</t>
  </si>
  <si>
    <t>DAF_GD1383</t>
  </si>
  <si>
    <t>JANETH CAROLINA SANDOVAL VANEGAS</t>
  </si>
  <si>
    <t>DAF_GD1445</t>
  </si>
  <si>
    <t>MARTHA TORRES</t>
  </si>
  <si>
    <t>DAF_GD1446</t>
  </si>
  <si>
    <t>RAQUEL CASTAÑEDA VARGAS</t>
  </si>
  <si>
    <t>DAF_GD1447</t>
  </si>
  <si>
    <t>YISETH DAYANA RINCON YOSA</t>
  </si>
  <si>
    <t>DAF_GD1449</t>
  </si>
  <si>
    <t>RAUL ANDRES PARRA</t>
  </si>
  <si>
    <t>Cartago</t>
  </si>
  <si>
    <t>DAF_GD1450</t>
  </si>
  <si>
    <t>JAVIER LEONARDO GUZMAN</t>
  </si>
  <si>
    <t>DAF_GD1452</t>
  </si>
  <si>
    <t>SINDY MILENA PENDALES HURTADO</t>
  </si>
  <si>
    <t>Nuquí</t>
  </si>
  <si>
    <t>DAF_GD1454</t>
  </si>
  <si>
    <t>MARICELA SUAREZ TORRES</t>
  </si>
  <si>
    <t>Puente Nacional</t>
  </si>
  <si>
    <t>DAF_GD1455</t>
  </si>
  <si>
    <t>DIEGO ALEXANDER RAMIREZ</t>
  </si>
  <si>
    <t>Puerto Berrío</t>
  </si>
  <si>
    <t>DAF_GD1456</t>
  </si>
  <si>
    <t>JENNIFER MARTINEZ</t>
  </si>
  <si>
    <t>DAF_GD1457</t>
  </si>
  <si>
    <t>CARMEN ANDREA FIGUEROA PAREJA</t>
  </si>
  <si>
    <t>Támesis</t>
  </si>
  <si>
    <t>DAF_GD1458</t>
  </si>
  <si>
    <t>ASTRID ALEXANDRA GUZMAN ESCOBAR</t>
  </si>
  <si>
    <t>Urrao</t>
  </si>
  <si>
    <t>DAF_GD1594</t>
  </si>
  <si>
    <t>MARIA PAULA MENESES</t>
  </si>
  <si>
    <t>SNR2026IE-001701-3</t>
  </si>
  <si>
    <t>DAF_GD1595</t>
  </si>
  <si>
    <t>CAROLINA PULIDO</t>
  </si>
  <si>
    <t>DAF_GD1590</t>
  </si>
  <si>
    <t>CARLOS ANDRES OSORIO CASTAÑEDA</t>
  </si>
  <si>
    <t>Abejorral</t>
  </si>
  <si>
    <t>DAF_GD1591</t>
  </si>
  <si>
    <t>ANDRES DAVID HERRERA</t>
  </si>
  <si>
    <t>Agua De Dios</t>
  </si>
  <si>
    <t>DAF_GD1592</t>
  </si>
  <si>
    <t>YESENIA ANGULO QUIÑONES</t>
  </si>
  <si>
    <t>Barbacoas</t>
  </si>
  <si>
    <t>DAF_GD1593</t>
  </si>
  <si>
    <t>LEIDY XIOMARA CASTILLO</t>
  </si>
  <si>
    <t>DAF_GD1596</t>
  </si>
  <si>
    <t>JUAN DAVID GAMBOA</t>
  </si>
  <si>
    <t>DAF_GD1597</t>
  </si>
  <si>
    <t>GLORIA STELLA BENITEZ CASTELLANOS</t>
  </si>
  <si>
    <t>DAF-GD1463</t>
  </si>
  <si>
    <t>VIANI ROSARIO ROJAS</t>
  </si>
  <si>
    <t>DAF_GD1425</t>
  </si>
  <si>
    <t>JUAN TOBON MUÑOZ</t>
  </si>
  <si>
    <t>Rionegro</t>
  </si>
  <si>
    <t>DAF_GD1639-</t>
  </si>
  <si>
    <t>JAIME NAVARRO</t>
  </si>
  <si>
    <t>SNR2026IE-001897-3</t>
  </si>
  <si>
    <t>DAF_GD1640-</t>
  </si>
  <si>
    <t>RUTH HERMINDA FLOREZ MORENO</t>
  </si>
  <si>
    <t>Charalá</t>
  </si>
  <si>
    <t>DAF_GD1641-</t>
  </si>
  <si>
    <t>DORA ALICIA RODRIGUEZ</t>
  </si>
  <si>
    <t>DAF_GD1642-</t>
  </si>
  <si>
    <t>LEIDY TOLOZA NIÑO</t>
  </si>
  <si>
    <t>DAF_GD1643-</t>
  </si>
  <si>
    <t>VERONICA LISSETTE QUINTERO CARO</t>
  </si>
  <si>
    <t>El Banco</t>
  </si>
  <si>
    <t>DAF_GD1644-</t>
  </si>
  <si>
    <t>ALEJANDRO BLANCO DUARTE</t>
  </si>
  <si>
    <t>El Cocuy</t>
  </si>
  <si>
    <t>DAF_GD1645-</t>
  </si>
  <si>
    <t>DAF_GD1646-</t>
  </si>
  <si>
    <t>RICARDO CORTES JARAMILLO</t>
  </si>
  <si>
    <t>Fresno</t>
  </si>
  <si>
    <t>DAF_GD1647-</t>
  </si>
  <si>
    <t>CARMEN ELENA RODRIGUEZ LOPEZ</t>
  </si>
  <si>
    <t>Frontino</t>
  </si>
  <si>
    <t>DAF_GD1648-</t>
  </si>
  <si>
    <t>LUIS ALFONSO DIAZ CERVANTES</t>
  </si>
  <si>
    <t>Fundación</t>
  </si>
  <si>
    <t>DAF_GD1649-</t>
  </si>
  <si>
    <t>CLAUDIA PATRICIA PLAZA BELTRAN</t>
  </si>
  <si>
    <t>DAF_GD1650-</t>
  </si>
  <si>
    <t>AURA LICETH RENTERIA MOSQUERA</t>
  </si>
  <si>
    <t>Istmina</t>
  </si>
  <si>
    <t>DAF_GD1651-</t>
  </si>
  <si>
    <t>XIOMARA JANETH SOLARTE ORDOÑEZ</t>
  </si>
  <si>
    <t>Mocoa</t>
  </si>
  <si>
    <t>DAF_GD1652-</t>
  </si>
  <si>
    <t>CARMEN HELENA SEPULVEDA PLAZA</t>
  </si>
  <si>
    <t>Montelíbano</t>
  </si>
  <si>
    <t>DAF_GD1653-</t>
  </si>
  <si>
    <t>SANDRA XIMENA GRAJALES RIOS</t>
  </si>
  <si>
    <t>Neira</t>
  </si>
  <si>
    <t>DAF_GD1654-</t>
  </si>
  <si>
    <t>ANDREA MELANY DURAN</t>
  </si>
  <si>
    <t>DAF_GD1655-</t>
  </si>
  <si>
    <t>NIXSON FERNANDO GUERRERO</t>
  </si>
  <si>
    <t>DAF-GD195-</t>
  </si>
  <si>
    <t>ANDRES FELIPE VACA CHIVATA</t>
  </si>
  <si>
    <t>SNR2026IE-001971-3</t>
  </si>
  <si>
    <t>DAF-GD1801-</t>
  </si>
  <si>
    <t>CARLOS ARTURO DIAZ VALENCIA</t>
  </si>
  <si>
    <t>DAF-GD1638-</t>
  </si>
  <si>
    <t>DIVINA PAOLA LEJARDE CASTRO</t>
  </si>
  <si>
    <t>DAF-GD1396-</t>
  </si>
  <si>
    <t>JAMES ALBERTO GARCIA</t>
  </si>
  <si>
    <t>Sevilla</t>
  </si>
  <si>
    <t>DAF-GD1401-</t>
  </si>
  <si>
    <t>LINA MARCELA CHAMORRO SALCEDO</t>
  </si>
  <si>
    <t>DAF-GD1757-</t>
  </si>
  <si>
    <t>LEIDYS PAOLA HERNANDEZ ROLON</t>
  </si>
  <si>
    <t>DAF-GD1566-</t>
  </si>
  <si>
    <t>VALERIA SALAZAR MOLINA</t>
  </si>
  <si>
    <t>DAF-GD1748-</t>
  </si>
  <si>
    <t>HARRISON ISAZA CORREDOR</t>
  </si>
  <si>
    <t>DAF-GD1749-</t>
  </si>
  <si>
    <t>VICTOR FREYMAN VARGAS PEDRAZA</t>
  </si>
  <si>
    <t>DAF-GD1750-</t>
  </si>
  <si>
    <t>JOSE MANUEL QUIROGA</t>
  </si>
  <si>
    <t>DAF-GD1751-</t>
  </si>
  <si>
    <t>GIAN PIERO CALVACCI</t>
  </si>
  <si>
    <t>DAF-GD1752-</t>
  </si>
  <si>
    <t>VILMA MONTAÑA</t>
  </si>
  <si>
    <t>DAF-GD1753-</t>
  </si>
  <si>
    <t>SARA SOFIA MORENO AMAYA</t>
  </si>
  <si>
    <t>DAF-GD1754-</t>
  </si>
  <si>
    <t>JAVIER SABOGAL AMAYA</t>
  </si>
  <si>
    <t>DAF-GD293-</t>
  </si>
  <si>
    <t>JUAN JOSE CEPEDA</t>
  </si>
  <si>
    <t>DAF-GD1385-</t>
  </si>
  <si>
    <t>DIANA CAROLINA VIRGUEZ MORENO</t>
  </si>
  <si>
    <t>DAF-GD1451-</t>
  </si>
  <si>
    <t>ALBERTO VALANDIA VEGA</t>
  </si>
  <si>
    <t>DAF-GD882-</t>
  </si>
  <si>
    <t>SERGIO CASTILLO ESPINEL</t>
  </si>
  <si>
    <t>DAF-GD1786-</t>
  </si>
  <si>
    <t>VIANNEY JAIMES NAVARRO</t>
  </si>
  <si>
    <t>Cachirá</t>
  </si>
  <si>
    <t>SNR2026IE-002118-3</t>
  </si>
  <si>
    <t>DAF-GD1794-</t>
  </si>
  <si>
    <t>ANDERSON MOSQUERA PEREA</t>
  </si>
  <si>
    <t>Dosquebradas</t>
  </si>
  <si>
    <t>DAF-GD1796-</t>
  </si>
  <si>
    <t>WILMER ESTEBAN MARTINEZ</t>
  </si>
  <si>
    <t>Zipaquirá</t>
  </si>
  <si>
    <t xml:space="preserve">DAF_GD908- </t>
  </si>
  <si>
    <t>YESSICA MARIA RAMIREZ BUITRAGO</t>
  </si>
  <si>
    <t>DAF_GD1919-</t>
  </si>
  <si>
    <t>GINNA PAOLA GUTIERREZ ORTIZ</t>
  </si>
  <si>
    <t>Acacías</t>
  </si>
  <si>
    <t>SNR2026IE-002403-3</t>
  </si>
  <si>
    <t>DAF_GD1927-</t>
  </si>
  <si>
    <t>DANNA CAROLINA ORELLANO DE LA ROSA</t>
  </si>
  <si>
    <t>Maicao</t>
  </si>
  <si>
    <t>DAF_GD1932-</t>
  </si>
  <si>
    <t>YARLEY MARIN TORRALBA</t>
  </si>
  <si>
    <t>DAF_GD1933-</t>
  </si>
  <si>
    <t>TANIA YAZMIN RUIZ RUIZ</t>
  </si>
  <si>
    <t>DAF_GD1934-</t>
  </si>
  <si>
    <t>PABLO GERMAN CABEZAS GUERRERO</t>
  </si>
  <si>
    <t>DAF_GD1935-</t>
  </si>
  <si>
    <t>CLEIDY IBETH ANDUEZA</t>
  </si>
  <si>
    <t>DAF_GD1936-</t>
  </si>
  <si>
    <t>JHOAN STEVEN DIAZ TAFUR</t>
  </si>
  <si>
    <t>DAF_GD1937-</t>
  </si>
  <si>
    <t>DARELIS MERCEDES BRITO MARQUEZ</t>
  </si>
  <si>
    <t>DAF_GD1938-</t>
  </si>
  <si>
    <t>TILCIA CASTELLANOS</t>
  </si>
  <si>
    <t>DAF_GD1939-</t>
  </si>
  <si>
    <t>KAREN DANIELA CAMPEON TREJOS</t>
  </si>
  <si>
    <t>Riosucio</t>
  </si>
  <si>
    <t>DAF_GD1940-</t>
  </si>
  <si>
    <t>YUDIS MARGOTH ARANDA CASTRO</t>
  </si>
  <si>
    <t>DAF_GD1941-</t>
  </si>
  <si>
    <t>VANESA PAOLA MOLINA OROZCO</t>
  </si>
  <si>
    <t>DAF_GD1942-</t>
  </si>
  <si>
    <t>JEXICA LISET BECERRA ORTIZ</t>
  </si>
  <si>
    <t>San Vicente De Chucurí</t>
  </si>
  <si>
    <t>DAF_GD1943-</t>
  </si>
  <si>
    <t>JHONATAN SEBASTIAN SANCHEZ ARIAS</t>
  </si>
  <si>
    <t>Sonson</t>
  </si>
  <si>
    <t>DAF_GD1944-</t>
  </si>
  <si>
    <t>ALEX GONZALO CANO PABON</t>
  </si>
  <si>
    <t>Titiribí</t>
  </si>
  <si>
    <t>DAF_GD1848-</t>
  </si>
  <si>
    <t>INGRID JHOANA RUIZ GAÑAN</t>
  </si>
  <si>
    <t>SNR2026IE-002404-3</t>
  </si>
  <si>
    <t>DAF_GD1858-</t>
  </si>
  <si>
    <t>ANA GRACIELA ROMERO</t>
  </si>
  <si>
    <t>DAF_GD1920-</t>
  </si>
  <si>
    <t>YULAN CASTILLO OSORIO</t>
  </si>
  <si>
    <t>DAF_GD1921-</t>
  </si>
  <si>
    <t>KARIS LORENA LEIVA MORILLO</t>
  </si>
  <si>
    <t>DAF_GD1922-</t>
  </si>
  <si>
    <t>ALICIA MARTINEZ PEDROZO</t>
  </si>
  <si>
    <t>Chimichagua</t>
  </si>
  <si>
    <t>DAF_GD1923-</t>
  </si>
  <si>
    <t>MARIA ISABEL BOLAÑO CUADRADO</t>
  </si>
  <si>
    <t>Ciénaga</t>
  </si>
  <si>
    <t>DAF_GD1924-</t>
  </si>
  <si>
    <t>CARMEN ELENA CARO BUITRAGO</t>
  </si>
  <si>
    <t>DAF_GD1925-</t>
  </si>
  <si>
    <t>CAMILO ANDRES VALERO GARCIA</t>
  </si>
  <si>
    <t>DAF_GD1926-</t>
  </si>
  <si>
    <t>CLAUDIA VASALLO MORERAS</t>
  </si>
  <si>
    <t>DAF_GD1928-</t>
  </si>
  <si>
    <t>ANA DEYS VERA</t>
  </si>
  <si>
    <t>Melgar</t>
  </si>
  <si>
    <t>DAF_GD1929-</t>
  </si>
  <si>
    <t>NATALIA ANDREA MARQUEZ MUÑOZ</t>
  </si>
  <si>
    <t>Miraflores</t>
  </si>
  <si>
    <t>DAF_GD1930-</t>
  </si>
  <si>
    <t>PAVLO ANTONIO PAEZ LLORENTE</t>
  </si>
  <si>
    <t>DAF_GD1931-</t>
  </si>
  <si>
    <t>HEIDY ROCIO VERJEL ARCINIEGAS</t>
  </si>
  <si>
    <t>DAF_GD1945-</t>
  </si>
  <si>
    <t>MARIA DANIELA SANCHEZ</t>
  </si>
  <si>
    <t>DAF_GD1947-</t>
  </si>
  <si>
    <t>SANTIAGO ARDILA GOMEZ</t>
  </si>
  <si>
    <t>DAF_GD1957-</t>
  </si>
  <si>
    <t>BIANOR JIMENEZ PEREZ</t>
  </si>
  <si>
    <t>Manzanares</t>
  </si>
  <si>
    <t>DAF_GD1998-</t>
  </si>
  <si>
    <t>ANGELA MARIA GIL DIAZ</t>
  </si>
  <si>
    <t>DAF_GD1698-</t>
  </si>
  <si>
    <t>WILLINTON BAQUERO</t>
  </si>
  <si>
    <t>SNR2026IE-002497-3</t>
  </si>
  <si>
    <t>DAF_GD1704-</t>
  </si>
  <si>
    <t>LADY HERRERA</t>
  </si>
  <si>
    <t>DAF_GD1730-</t>
  </si>
  <si>
    <t>EDUARDO JOSE ALDANA SALAZAR</t>
  </si>
  <si>
    <t>DAF_GD1959-</t>
  </si>
  <si>
    <t>TOMAS ANTONIO GAMEZ VILLAREAL</t>
  </si>
  <si>
    <t>DAF_GD1961-</t>
  </si>
  <si>
    <t>MARIA FERNANDA BARAJAS</t>
  </si>
  <si>
    <t>DAF_GD1962-</t>
  </si>
  <si>
    <t>MAYRA ALEXANDRA PARRA ARIAS</t>
  </si>
  <si>
    <t>Estas necesidades fueron asigandos al rubro equivocado, debieron salir por el rubro producto 1 y no por el rubro producto 2</t>
  </si>
  <si>
    <t>DAF_GD1963-</t>
  </si>
  <si>
    <t>JULLY MARCELA MENDEZ BAEZ</t>
  </si>
  <si>
    <t>DAF_GD1964-</t>
  </si>
  <si>
    <t>DAF_GD1797-</t>
  </si>
  <si>
    <t>INGRID MARTENO PALACIOS</t>
  </si>
  <si>
    <t>SNR2026IE-002495-3</t>
  </si>
  <si>
    <t>DAF_GD1949-</t>
  </si>
  <si>
    <t>JUAN DAVID CEDEÑO CEDEÑO</t>
  </si>
  <si>
    <t>DAF_GD1950-</t>
  </si>
  <si>
    <t>ALEJANDRA BARBOSA RODRIGUEZ</t>
  </si>
  <si>
    <t>DAF_GD1951-</t>
  </si>
  <si>
    <t>SANDRA TELLEZ VARGAS</t>
  </si>
  <si>
    <t>DAF_GD1952-</t>
  </si>
  <si>
    <t>YULI VANESSA CAMACHO</t>
  </si>
  <si>
    <t>DAF_GD1953-</t>
  </si>
  <si>
    <t>HARY ALEJANDRA DIAZ GUTIERREZ</t>
  </si>
  <si>
    <t>DAF_GD1956-</t>
  </si>
  <si>
    <t>NATALIA CARDENAS TABORDA</t>
  </si>
  <si>
    <t>DAF_GD2002-</t>
  </si>
  <si>
    <t>DOLLY RUBIO GONZALEZ</t>
  </si>
  <si>
    <t>Realizar actividades de apoyo para la Apropiación y despliegue operacional del Sistema de Gestión Documental en la Entidad</t>
  </si>
  <si>
    <t>DAF_GD130-</t>
  </si>
  <si>
    <t>FABIOLA YANIRA ALFONSO CAPERA</t>
  </si>
  <si>
    <t>GGD - 011 - 30/12/25</t>
  </si>
  <si>
    <t>OAP - 120 - 30/12/25</t>
  </si>
  <si>
    <t xml:space="preserve">Hay otro CDP 9326 y un CRP 12426 en el cual se asignaron recursos por valor de $5.091.408 a otro contrato con otra persona por la misma linea del PAA aunque esta  tiene la letra C a (DAF-GD130C) al final </t>
  </si>
  <si>
    <t>DAF_GD123-</t>
  </si>
  <si>
    <t>ERIKA JOHANA QUEVEDO ROMERO</t>
  </si>
  <si>
    <t>GGD - 005 - 30/12/25</t>
  </si>
  <si>
    <t>DAF_GD234-</t>
  </si>
  <si>
    <t>LEYDA VELASCO RINCON</t>
  </si>
  <si>
    <t>GGD - 015 - 30/12/25</t>
  </si>
  <si>
    <t>DAF_GD55-</t>
  </si>
  <si>
    <t>CARLOS ANDRES MUÑOZ PATIÑO</t>
  </si>
  <si>
    <t>GGD - 017 - 30/12/25</t>
  </si>
  <si>
    <t>DAF_GD108-</t>
  </si>
  <si>
    <t>EBLYN TATIANA MUÑOZ MARTINEZ</t>
  </si>
  <si>
    <t>GGD - 018 - 30/12/25</t>
  </si>
  <si>
    <t>DAF_GD360-</t>
  </si>
  <si>
    <t>SINDY LORENA PARRA CABRERA</t>
  </si>
  <si>
    <t>GGD - 014 - 30/12/25</t>
  </si>
  <si>
    <t>DAF_GD166-</t>
  </si>
  <si>
    <t>JAIRO NICOLAS BERNAL PACHON</t>
  </si>
  <si>
    <t>GGD - 006 - 30/12/25</t>
  </si>
  <si>
    <t>DAF_GD191-</t>
  </si>
  <si>
    <t>JORGE DAVID GOMEZ ALDANA</t>
  </si>
  <si>
    <t>GGD - 006 - 30/12/26</t>
  </si>
  <si>
    <t>DAF_GD354-</t>
  </si>
  <si>
    <t>SARAH RODRIGUEZ BARRERA</t>
  </si>
  <si>
    <t>GGD - 010 - 30/12/25</t>
  </si>
  <si>
    <t>DAF_GD158-</t>
  </si>
  <si>
    <t>HEYDA AVILES RAMIREZ</t>
  </si>
  <si>
    <t>GGD - 007 - 30/12/25</t>
  </si>
  <si>
    <t>DAF_GD42-</t>
  </si>
  <si>
    <t>ASTRID GUIOVANNA ROJAS VARGAS</t>
  </si>
  <si>
    <t>GGD - 013 - 30/12/25</t>
  </si>
  <si>
    <t>DAF_GD311-</t>
  </si>
  <si>
    <t>NATHALIA PEREZ DOMINGUEZ</t>
  </si>
  <si>
    <t>GGD - 016 - 30/12/25</t>
  </si>
  <si>
    <t>DAF_GD78-</t>
  </si>
  <si>
    <t>DANIEL ANDRES RINCON HERNANDEZ</t>
  </si>
  <si>
    <t>GGD - 021 - 30/12/25</t>
  </si>
  <si>
    <t>DAF_GD1-</t>
  </si>
  <si>
    <t>ADRIANA ARENAS OBREGON</t>
  </si>
  <si>
    <t>GGD – 019 - 30/12/25</t>
  </si>
  <si>
    <t>DAF_GD29-</t>
  </si>
  <si>
    <t>ANGELA MARIA BRICEÑO NAVARRO</t>
  </si>
  <si>
    <t>DAF_GD48-</t>
  </si>
  <si>
    <t>CAMILA ANDREA TAUSA GARAY</t>
  </si>
  <si>
    <t>DAF_GD65-</t>
  </si>
  <si>
    <t>CINDY LORENA SANCHEZ SINISTERRA</t>
  </si>
  <si>
    <t>DAF_GD72-</t>
  </si>
  <si>
    <t>CRISTHIAN IVAN ALDANA MORENO</t>
  </si>
  <si>
    <t>DAF_GD90-</t>
  </si>
  <si>
    <t>DAVID SANTIAGO MARIN CORDOBA</t>
  </si>
  <si>
    <t>DAF_GD91-</t>
  </si>
  <si>
    <t>DAF_GD173-</t>
  </si>
  <si>
    <t>JENNY PAOLA ORTIZ CUBIDES</t>
  </si>
  <si>
    <t>DAF_GD174-</t>
  </si>
  <si>
    <t>JERALDINE MOYA MORENO</t>
  </si>
  <si>
    <t>DAF_GD181-</t>
  </si>
  <si>
    <t>JHENNY NATHALI RAMIREZ  ACEVEDO</t>
  </si>
  <si>
    <t>DAF_GD194-</t>
  </si>
  <si>
    <t>JOSE FERNANDO ESQUIVEL CHAPARRO</t>
  </si>
  <si>
    <t>DAF_GD214-</t>
  </si>
  <si>
    <t>KAREN DANIELA MOGOLLON MARTINEZ</t>
  </si>
  <si>
    <t>DAF_GD235-</t>
  </si>
  <si>
    <t>LIANA ALEJANDRA ROA CUBILLOS</t>
  </si>
  <si>
    <t>DAF_GD239-</t>
  </si>
  <si>
    <t>LILIET CAROLINA LARA SASTOQUE</t>
  </si>
  <si>
    <t>DAF_GD244-</t>
  </si>
  <si>
    <t>LUIS ALFREDO PAEZ SEPULVEDA</t>
  </si>
  <si>
    <t>DAF_GD254-</t>
  </si>
  <si>
    <t>LUZ CAROLINA  PULIDO ROJAS</t>
  </si>
  <si>
    <t>DAF_GD271-</t>
  </si>
  <si>
    <t>MARIA EUGENIA GOMEZ BELTRAN</t>
  </si>
  <si>
    <t>DAF_GD319-</t>
  </si>
  <si>
    <t>NIKKOL GABRIELA BARRERA ALVAREZ</t>
  </si>
  <si>
    <t>DAF_GD337-</t>
  </si>
  <si>
    <t>RICARDO FUERTE CARDENAS</t>
  </si>
  <si>
    <t>DAF_GD20-</t>
  </si>
  <si>
    <t>ANDREA STEFANIA GUTIÉRREZ VELEZ</t>
  </si>
  <si>
    <t>GGD - 020 - 30/12/25</t>
  </si>
  <si>
    <t>DAF_GD81-</t>
  </si>
  <si>
    <t>JHON FERNANDO BARAJAS GUATAQUIRA</t>
  </si>
  <si>
    <t>DAF_GD86-</t>
  </si>
  <si>
    <t>DANIELA SOLANO LOPEZ</t>
  </si>
  <si>
    <t>DAF_GD93-</t>
  </si>
  <si>
    <t>DEYANIRA CUERVO LINARES</t>
  </si>
  <si>
    <t>DAF_GD100-</t>
  </si>
  <si>
    <t>DIANA MIGDALIA CLAVIJO LEON</t>
  </si>
  <si>
    <t>Cesión con CRP 130026</t>
  </si>
  <si>
    <t>DAF_GD180-</t>
  </si>
  <si>
    <t>JESUS ENRIQUE PACHON MORALES</t>
  </si>
  <si>
    <t>DAF_GD210-</t>
  </si>
  <si>
    <t>JULIETH DANIELA MORENO CASTRO</t>
  </si>
  <si>
    <t>DAF_GD227-</t>
  </si>
  <si>
    <t>LAURA CAMILA RIOS BORRAEZ</t>
  </si>
  <si>
    <t>DAF_GD242-</t>
  </si>
  <si>
    <t>LUDY ESPERANZA MARTINEZ GALINDO</t>
  </si>
  <si>
    <t>DAF_GD246-</t>
  </si>
  <si>
    <t>LUIS FERNANDO MARTINEZ CORTAZAR</t>
  </si>
  <si>
    <t>DAF_GD252-</t>
  </si>
  <si>
    <t>LUZ ADRIANA SOLANO LOPEZ</t>
  </si>
  <si>
    <t>DAF_GD257-</t>
  </si>
  <si>
    <t>LUZ MAYERLY ALVAREZ MONROY</t>
  </si>
  <si>
    <t>DAF_GD263-</t>
  </si>
  <si>
    <t>MARIA ALEJANDRA VELASQUEZ  MORENO</t>
  </si>
  <si>
    <t>DAF_GD306-</t>
  </si>
  <si>
    <t>MYRIAM CRSITINA BARRERA BENAVIDES</t>
  </si>
  <si>
    <t>DAF_GD359-</t>
  </si>
  <si>
    <t>SILVIA JULIANA FLOREZ CEPEDA</t>
  </si>
  <si>
    <t>DAF_GD375-</t>
  </si>
  <si>
    <t>YENCY LORENA DIAZ SANCHEZ</t>
  </si>
  <si>
    <t>Hay otro CRP 145426 en el cual se asignaron recursos a otro contrato con otra persona por la misma linea del PAA</t>
  </si>
  <si>
    <t>DAF_GD49-</t>
  </si>
  <si>
    <t>CAMILA RODRIGUEZ GAVIRIA</t>
  </si>
  <si>
    <t>SNR2026IE-000197-3</t>
  </si>
  <si>
    <t>DAF_GD53-</t>
  </si>
  <si>
    <t>CARLOS ALBERTO AFRICANO BAIN</t>
  </si>
  <si>
    <t>DAF_GD107-</t>
  </si>
  <si>
    <t>DORIS ADRIANA PALACIOS</t>
  </si>
  <si>
    <t>DAF_GD147-</t>
  </si>
  <si>
    <t>GLORIA ISABEL AGUIRRE REAL</t>
  </si>
  <si>
    <t>DAF_GD304-</t>
  </si>
  <si>
    <t>MYRIAM ALEJANDRA MONTAÑO</t>
  </si>
  <si>
    <t>DAF_GD490-</t>
  </si>
  <si>
    <t>ANDREA STEPHANIE RIVERA LOPEZ</t>
  </si>
  <si>
    <t>SNR2026IE-000451-3</t>
  </si>
  <si>
    <t>DAF_GD491-</t>
  </si>
  <si>
    <t>ANA MARIA GUZMAN PLAZAS</t>
  </si>
  <si>
    <t>DAF_GD493-</t>
  </si>
  <si>
    <t>LAURA MILENA GACHA NIÑO</t>
  </si>
  <si>
    <t>DAF_GD494-</t>
  </si>
  <si>
    <t>DANIEL SANTIAGO LENZA ALFONSO</t>
  </si>
  <si>
    <t>DAF_GD495-</t>
  </si>
  <si>
    <t>SANTIAGO RESTREPO QUEVEDO</t>
  </si>
  <si>
    <t>DAF_GD496-</t>
  </si>
  <si>
    <t>ALBERTH STIVEN MARTINEZ DAZA</t>
  </si>
  <si>
    <t>DAF_GD499-</t>
  </si>
  <si>
    <t>VIANNEY ROSIO PADILLA ALFONSO</t>
  </si>
  <si>
    <t>DAF_GD500-</t>
  </si>
  <si>
    <t>ANGY MARCELA ROA SANCHEZ</t>
  </si>
  <si>
    <t>DAF_GD506-</t>
  </si>
  <si>
    <t>YOLVI EDILMA ROJAS ESPITIA</t>
  </si>
  <si>
    <t>DAF_GD522-</t>
  </si>
  <si>
    <t>CLAUDIA CRISTINA ARBOLEDA PEREZ</t>
  </si>
  <si>
    <t>DAF_GD523-</t>
  </si>
  <si>
    <t>LEIDY JOANA LOPEZ GOMEZ</t>
  </si>
  <si>
    <t>DAF_GD524-</t>
  </si>
  <si>
    <t>VALENTINA MEJIA GIL</t>
  </si>
  <si>
    <t>DAF_GD526-</t>
  </si>
  <si>
    <t>OSCAR EDUARDO LOPEZ</t>
  </si>
  <si>
    <t>DAF_GD527-</t>
  </si>
  <si>
    <t>JUAN DAVID SERNA PALACIO</t>
  </si>
  <si>
    <t>DAF_GD557-</t>
  </si>
  <si>
    <t>NERY ESTEFANIA LARGO</t>
  </si>
  <si>
    <t>DAF_GD564-</t>
  </si>
  <si>
    <t>JUAN ESTEBAN RICO SALAZAR</t>
  </si>
  <si>
    <t>DAF_GD565-</t>
  </si>
  <si>
    <t>YESID EDUARDO RUIZ BERTEL</t>
  </si>
  <si>
    <t>DAF_GD567-</t>
  </si>
  <si>
    <t>DIANA CRISTINA ALVAREZ BUSTOS</t>
  </si>
  <si>
    <t>DAF_GD568-</t>
  </si>
  <si>
    <t>LUZ MELBA LOPEZ</t>
  </si>
  <si>
    <t>DAF_GD569-</t>
  </si>
  <si>
    <t>CAROLINA AGUDELO GARCIA</t>
  </si>
  <si>
    <t>DAF_GD514-</t>
  </si>
  <si>
    <t>JHONATAN MANUEL GARCIA VALENCIA</t>
  </si>
  <si>
    <t>SNR2026IE-000453-3</t>
  </si>
  <si>
    <t>DAF_GD532-</t>
  </si>
  <si>
    <t>PABLO ANDRES QUINTERO SARABIA</t>
  </si>
  <si>
    <t>DAF_GD540-</t>
  </si>
  <si>
    <t>YAQUELINE RIOS HUERFANO</t>
  </si>
  <si>
    <t>DAF_GD542-</t>
  </si>
  <si>
    <t>GERMAN AUGUSTO RUIZ JIMENEZ</t>
  </si>
  <si>
    <t>DAF_GD543-</t>
  </si>
  <si>
    <t>CLAUDIA LORENA MAYOR SIERRA</t>
  </si>
  <si>
    <t>DAF_GD544-</t>
  </si>
  <si>
    <t>STALYN ENRIQUE BELTRAN CERVANTES</t>
  </si>
  <si>
    <t>DAF_GD545-</t>
  </si>
  <si>
    <t>DIANA PATRICIA AFRICANO ROBLEDO</t>
  </si>
  <si>
    <t>DAF_GD551-</t>
  </si>
  <si>
    <t>LUZ MERY CARDENAS BARRERA</t>
  </si>
  <si>
    <t>DAF_GD487-</t>
  </si>
  <si>
    <t>MILELLE JOHANNA GOMEZ CASTRO</t>
  </si>
  <si>
    <t>SNR2026IE-000454-3</t>
  </si>
  <si>
    <t>DAF_GD488-</t>
  </si>
  <si>
    <t>SALUA DEL CARMEN CONCHA</t>
  </si>
  <si>
    <t>DAF_GD489-</t>
  </si>
  <si>
    <t>DIANA YEDID BEJARANO CRUZ</t>
  </si>
  <si>
    <t>DAF_GD492-</t>
  </si>
  <si>
    <t>JAIRO RODRIGUEZ</t>
  </si>
  <si>
    <t>DAF_GD497-</t>
  </si>
  <si>
    <t>MANUEL FELIPE MARTINEZ GARCIA</t>
  </si>
  <si>
    <t>DAF_GD498-</t>
  </si>
  <si>
    <t>JOHANA BOHORQUEZ</t>
  </si>
  <si>
    <t>DAF_GD502-</t>
  </si>
  <si>
    <t>MARTHA CECILIA CORTES BUITRAGO</t>
  </si>
  <si>
    <t>DAF_GD525-</t>
  </si>
  <si>
    <t>SANDRA MILENA RESTREPO MARIN</t>
  </si>
  <si>
    <t>DAF_GD578-</t>
  </si>
  <si>
    <t>FABIAN ANADREY GOMEZ GARCIA</t>
  </si>
  <si>
    <t>DAF_GD594-</t>
  </si>
  <si>
    <t>BESSY MADELLIN RODRIGUEZ</t>
  </si>
  <si>
    <t>Bogotá</t>
  </si>
  <si>
    <t>Estas necesidades salieron por menor recurso $ 36.506.520 y ademas fueron asigandos al rubro equivocado, debieron salir por el rubro producto 1 y no por el rubro producto 2</t>
  </si>
  <si>
    <t>DAF_GD595-</t>
  </si>
  <si>
    <t>HERNAN DARIO RESTREPO</t>
  </si>
  <si>
    <t>DAF_GD504-</t>
  </si>
  <si>
    <t>ALFONSO COLLAZOS ALARCON</t>
  </si>
  <si>
    <t>DAF_GD510-</t>
  </si>
  <si>
    <t>ANGIE KATHERINE MOREN OROZO</t>
  </si>
  <si>
    <t>DAF_GD531-</t>
  </si>
  <si>
    <t>NEVERALONSOGOMEZHUMANEZ</t>
  </si>
  <si>
    <t>DAF_GD554-</t>
  </si>
  <si>
    <t>ADRIANARTUROPARRAZULUAGA</t>
  </si>
  <si>
    <t>SantaMarta</t>
  </si>
  <si>
    <t>DAF_GD572-</t>
  </si>
  <si>
    <t>ZULMAYENITSESANCHEZHERNANDEZ</t>
  </si>
  <si>
    <t>DAF_GD573-</t>
  </si>
  <si>
    <t>MONICAPATRICIAPACHECOFONSECA</t>
  </si>
  <si>
    <t>No se viabilizo esta persona con esta linea 673  se realizo por la linea 573</t>
  </si>
  <si>
    <t>DAF_GD574-</t>
  </si>
  <si>
    <t>EDWINEDMUNDOMENDOZASANTIAGO</t>
  </si>
  <si>
    <t>DAF_GD577-</t>
  </si>
  <si>
    <t>NOHORASTELLATOVARMANRIQUE</t>
  </si>
  <si>
    <t>DAF_GD580-</t>
  </si>
  <si>
    <t>LAURAMARCELARESTREPOCARABALI</t>
  </si>
  <si>
    <t>DAF_GD582-</t>
  </si>
  <si>
    <t>ELIZABETHMOSQUERACAICEDO</t>
  </si>
  <si>
    <t>No se viabilizo esta persona con esta linea 684 se realizo por la linea 582</t>
  </si>
  <si>
    <t>DAF_GD583-</t>
  </si>
  <si>
    <t>KARENLORENANIEVESNEIRO</t>
  </si>
  <si>
    <t>DAF_GD584-</t>
  </si>
  <si>
    <t>JOHANMANUELSANTAMARIASERRANO</t>
  </si>
  <si>
    <t>DAF_GD585-</t>
  </si>
  <si>
    <t>DIANAYALILEAMAYA</t>
  </si>
  <si>
    <t>VillaDeSanDiegoDeUbate</t>
  </si>
  <si>
    <t>DAF_GD586-</t>
  </si>
  <si>
    <t>ANGELAFERNANDAGUALTEROSSALDAÑA</t>
  </si>
  <si>
    <t>DAF_GD587-</t>
  </si>
  <si>
    <t>CARLOSALBERTOAREVALOBRAVO</t>
  </si>
  <si>
    <t>DAF_GD588-</t>
  </si>
  <si>
    <t>YANETADRIANAAGUIRREMESA</t>
  </si>
  <si>
    <t>Yarumal</t>
  </si>
  <si>
    <t>DAF_GD590-</t>
  </si>
  <si>
    <t>MARIARAQUELREYESCUBIDES</t>
  </si>
  <si>
    <t>DAF_GD591-</t>
  </si>
  <si>
    <t>LINAESTEFANYBUELVAS</t>
  </si>
  <si>
    <t>DAF_GD592-</t>
  </si>
  <si>
    <t>ANTONIOSALVADORMESESNORIEGA</t>
  </si>
  <si>
    <t>Zapatoca</t>
  </si>
  <si>
    <t>DAF_GD593-</t>
  </si>
  <si>
    <t>MARTHAINESRODRIGUEZCUERVO</t>
  </si>
  <si>
    <t>DAF_GD509-</t>
  </si>
  <si>
    <t>PAULETTE MAHECHA RESTREPO</t>
  </si>
  <si>
    <t>DAF_GD511-</t>
  </si>
  <si>
    <t>LIZETH JOHANNA PORRAS TORRES</t>
  </si>
  <si>
    <t>DAF_GD512-</t>
  </si>
  <si>
    <t>NANCY FLOREZ CACERES</t>
  </si>
  <si>
    <t>DAF_GD513-</t>
  </si>
  <si>
    <t>NATALIA ANDREA MORENO</t>
  </si>
  <si>
    <t>DAF_GD519-</t>
  </si>
  <si>
    <t>JENCY NAHIELY NAGLES MENDOZA</t>
  </si>
  <si>
    <t>DAF_GD520-</t>
  </si>
  <si>
    <t>LEONOR MARIA SORO CARRASCAL</t>
  </si>
  <si>
    <t>DAF_GD530-</t>
  </si>
  <si>
    <t>JANNETH SANTAMARIA VILLAMIL</t>
  </si>
  <si>
    <t>DAF_GD533-</t>
  </si>
  <si>
    <t>JEFFERSON RICARDO VIASUS</t>
  </si>
  <si>
    <t>DAF_GD539-</t>
  </si>
  <si>
    <t>DIANA PATRICIA TORRES GAVIRIA</t>
  </si>
  <si>
    <t>DAF_GD546-</t>
  </si>
  <si>
    <t>DINA LUZ ROMERO</t>
  </si>
  <si>
    <t>DAF_GD549-</t>
  </si>
  <si>
    <t>NICOLAS DIAZ FONSE</t>
  </si>
  <si>
    <t>DAF_GD553-</t>
  </si>
  <si>
    <t>MARIA EUGENIA SUAZA GUTIERREZ</t>
  </si>
  <si>
    <t>DAF_GD556-</t>
  </si>
  <si>
    <t>YENNY ALEJANDRA ARISMENDY</t>
  </si>
  <si>
    <t>DAF_GD558-</t>
  </si>
  <si>
    <t>JOSE DAVID GUZMAN MARIN</t>
  </si>
  <si>
    <t>DAF_GD562-</t>
  </si>
  <si>
    <t>DAYNER JAHIR QUINTERO MORENO</t>
  </si>
  <si>
    <t>DAF_GD563-</t>
  </si>
  <si>
    <t>MARIA CAROLINA HERAZO JARABA</t>
  </si>
  <si>
    <t>DAF_GD571-</t>
  </si>
  <si>
    <t>CRISTHIAM YESID ARAQUE CUSVA</t>
  </si>
  <si>
    <t>DAF_GD575-</t>
  </si>
  <si>
    <t>AURENTINO MARIN PATIÑO</t>
  </si>
  <si>
    <t>DAF_GD576-</t>
  </si>
  <si>
    <t>MARIANA ZAPATA ORTIZ</t>
  </si>
  <si>
    <t>DAF_GD589-</t>
  </si>
  <si>
    <t>MIGUEL JOSE HURTADO TABORDA</t>
  </si>
  <si>
    <t>DAF_GD501-</t>
  </si>
  <si>
    <t>DARLIN JANETH MONTAÑO ANCHICO</t>
  </si>
  <si>
    <t>DAF_GD503-</t>
  </si>
  <si>
    <t>JHAN CARLOS MOLINEROS MANCILLA</t>
  </si>
  <si>
    <t>DAF_GD505-</t>
  </si>
  <si>
    <t>LINA MARCELA ISSA ORTEGA</t>
  </si>
  <si>
    <t>DAF_GD516-</t>
  </si>
  <si>
    <t>NELSY BEATRIZ PRADO OCORO</t>
  </si>
  <si>
    <t>DAF_GD518-</t>
  </si>
  <si>
    <t>ALEJANDRA GOMEZ IPUCHIMA</t>
  </si>
  <si>
    <t>DAF_GD528-</t>
  </si>
  <si>
    <t>JHONY EDWIN FAJARDO LOZADA</t>
  </si>
  <si>
    <t>DAF_GD529-</t>
  </si>
  <si>
    <t>YENNY ROCIO MORALES GETIAL</t>
  </si>
  <si>
    <t>DAF_GD535-</t>
  </si>
  <si>
    <t>NINI YOHANA ANGULO</t>
  </si>
  <si>
    <t>Patía</t>
  </si>
  <si>
    <t>DAF_GD536-</t>
  </si>
  <si>
    <t>INGRID NATALY MATALLANA GONZALEZ</t>
  </si>
  <si>
    <t>DAF_GD537-</t>
  </si>
  <si>
    <t>MIGUEL ANGEL ORDOÑEZ ZAMBRANO</t>
  </si>
  <si>
    <t>DAF_GD538-</t>
  </si>
  <si>
    <t>GABRIEL FELIPE ROSERO GUTIERREZ</t>
  </si>
  <si>
    <t>DAF_GD548-</t>
  </si>
  <si>
    <t>EDWIN MARTINEZ</t>
  </si>
  <si>
    <t>DAF_GD552-</t>
  </si>
  <si>
    <t>CINDY CARVAJAL GOMEZ</t>
  </si>
  <si>
    <t>DAF_GD555-</t>
  </si>
  <si>
    <t>MICHAEL DUVAN GUERRERO GALEANO</t>
  </si>
  <si>
    <t>DAF_GD559-</t>
  </si>
  <si>
    <t>JENNYTH ALEXANDRA OSORIO LONDOÑO</t>
  </si>
  <si>
    <t>DAF_GD560-</t>
  </si>
  <si>
    <t>NATALIA ISABEL BRAVO MUÑOZ</t>
  </si>
  <si>
    <t>DAF_GD561-</t>
  </si>
  <si>
    <t>FRANCISCO JAVIER OTERO CORDOBA</t>
  </si>
  <si>
    <t>DAF_GD566-</t>
  </si>
  <si>
    <t>LEONARDO RAFAEL ROSALES GARIZABALO</t>
  </si>
  <si>
    <t>Sitionuevo</t>
  </si>
  <si>
    <t>Estas necesidades salieron por menor recurso $ 21.338.398</t>
  </si>
  <si>
    <t>DAF_GD579-</t>
  </si>
  <si>
    <t>NELSON EDUARDO CASTILLO AGUDELO</t>
  </si>
  <si>
    <t>DAF_GD581-</t>
  </si>
  <si>
    <t>MARIA LUCIA JARAMILLO</t>
  </si>
  <si>
    <t>DAF_GD507-</t>
  </si>
  <si>
    <t>CESAR AUGUSTO MONTOYA IBAÑEZ</t>
  </si>
  <si>
    <t>DAF_GD508-</t>
  </si>
  <si>
    <t>GELVER DE JESUS GUTIERREZ MALDONADO</t>
  </si>
  <si>
    <t>DAF_GD521-</t>
  </si>
  <si>
    <t>CRISTIAN CAMILO RIVEROS POSADA</t>
  </si>
  <si>
    <t>DAF_GD534-</t>
  </si>
  <si>
    <t>HOMERO EFRAIN JATIVA HERRERA</t>
  </si>
  <si>
    <t>DAF_GD547-</t>
  </si>
  <si>
    <t>ANA MIREYA ROMERO CHACON</t>
  </si>
  <si>
    <t>DAF_GD550-</t>
  </si>
  <si>
    <t>LILIANA MARCELA VALDERRAMA GIL</t>
  </si>
  <si>
    <t>23826</t>
  </si>
  <si>
    <t>44526</t>
  </si>
  <si>
    <t>DAF-GD597</t>
  </si>
  <si>
    <t>ANGELA PATRICIA SANCHEZ RAMIREZ</t>
  </si>
  <si>
    <t>78926</t>
  </si>
  <si>
    <t>DAF-GD598</t>
  </si>
  <si>
    <t>CARLOS ALBERTO ZAPATA ARENAS</t>
  </si>
  <si>
    <t>44726</t>
  </si>
  <si>
    <t>DAF-GD599</t>
  </si>
  <si>
    <t>JOHN FREDY RODRIGUEZ VILLARRAGA</t>
  </si>
  <si>
    <t>44826</t>
  </si>
  <si>
    <t>DAF_GD793-</t>
  </si>
  <si>
    <t>MARCEL FERNANDO VARGAS PEÑAFIEL</t>
  </si>
  <si>
    <t>63926</t>
  </si>
  <si>
    <t>DAF_GD706-</t>
  </si>
  <si>
    <t>ALEXANDER URREGO PINZON</t>
  </si>
  <si>
    <t>64026</t>
  </si>
  <si>
    <t>DAF_GD707-</t>
  </si>
  <si>
    <t>MILDRETH LILIANA RODRIGUEZ ESTRADA</t>
  </si>
  <si>
    <t>64126</t>
  </si>
  <si>
    <t>DAF_GD708-</t>
  </si>
  <si>
    <t>SARA PAOLA VILLA HURTADO</t>
  </si>
  <si>
    <t>66326</t>
  </si>
  <si>
    <t>DAF_GD709-</t>
  </si>
  <si>
    <t>LILIANA ESTHER ZULETA ARAUJO</t>
  </si>
  <si>
    <t>60626</t>
  </si>
  <si>
    <t>DAF_GD710-</t>
  </si>
  <si>
    <t>JOSE RAMON SALCEDO GOMEZ</t>
  </si>
  <si>
    <t>60726</t>
  </si>
  <si>
    <t>DAF_GD711-</t>
  </si>
  <si>
    <t>LAURA ALEJANDRA SARMIENTO CASTILLO</t>
  </si>
  <si>
    <t>60826</t>
  </si>
  <si>
    <t>DAF_GD712-</t>
  </si>
  <si>
    <t>IVON MAYERLY HERNANDEZ DIAZ</t>
  </si>
  <si>
    <t>60926</t>
  </si>
  <si>
    <t>DAF_GD713-</t>
  </si>
  <si>
    <t>SOFIA ALEJANDRA PLAZAS RODRIGUEZ</t>
  </si>
  <si>
    <t>23827</t>
  </si>
  <si>
    <t>DAF_GD714-</t>
  </si>
  <si>
    <t>SOL ELENA ARAGON LOPEZ</t>
  </si>
  <si>
    <t>61026</t>
  </si>
  <si>
    <t>DAF_GD715-</t>
  </si>
  <si>
    <t>GUILLERMO ALFONSO SARMIENTO PALACIOS</t>
  </si>
  <si>
    <t>64226</t>
  </si>
  <si>
    <t>DAF_GD716-</t>
  </si>
  <si>
    <t>CAROLINA GUTIERREZ ESPAÑA</t>
  </si>
  <si>
    <t>61926</t>
  </si>
  <si>
    <t>DAF_GD717-</t>
  </si>
  <si>
    <t>MONICA SERRANO SAENZ</t>
  </si>
  <si>
    <t>113326</t>
  </si>
  <si>
    <t>DAF_GD617-</t>
  </si>
  <si>
    <t>EDGAR TORREJANO CARDENAS</t>
  </si>
  <si>
    <t>DAF_GD797-</t>
  </si>
  <si>
    <t>DIANA PATRICIA ALVARADO LOPEZ</t>
  </si>
  <si>
    <t>SNR2026IE-000575-3</t>
  </si>
  <si>
    <t>Estas necesidades  fueron asigandos al rubro equivocado, debieron salir por el rubro producto 1 y no por el rubro producto 2</t>
  </si>
  <si>
    <t>26626</t>
  </si>
  <si>
    <t>97626</t>
  </si>
  <si>
    <t>DAF_GD825-</t>
  </si>
  <si>
    <t>BRITNEY VALERIA VALENCIA ROJAS</t>
  </si>
  <si>
    <t>93626</t>
  </si>
  <si>
    <t>DAF_GD826-</t>
  </si>
  <si>
    <t>MAIDEE LISBNEY CASTRO PEDRAZA</t>
  </si>
  <si>
    <t>106126</t>
  </si>
  <si>
    <t>DAF_GD827-</t>
  </si>
  <si>
    <t>GINA PAOLA TIBADUIZA PEÑA</t>
  </si>
  <si>
    <t>93726</t>
  </si>
  <si>
    <t>DAF_GD828-</t>
  </si>
  <si>
    <t>JENIFER GABRIELA CONCE MARIÑO</t>
  </si>
  <si>
    <t>Chinácota</t>
  </si>
  <si>
    <t>93826</t>
  </si>
  <si>
    <t>DAF_GD829-</t>
  </si>
  <si>
    <t>ALICIA ANGELICA MEDINA</t>
  </si>
  <si>
    <t>Convención</t>
  </si>
  <si>
    <t>97726</t>
  </si>
  <si>
    <t>DAF_GD830-</t>
  </si>
  <si>
    <t>YULI ANDREA PACHON MORENO</t>
  </si>
  <si>
    <t>DAF_GD831-</t>
  </si>
  <si>
    <t>DAF_GD832-</t>
  </si>
  <si>
    <t>DANIELA OSPINA COLORADO</t>
  </si>
  <si>
    <t>97126</t>
  </si>
  <si>
    <t>DAF_GD833-</t>
  </si>
  <si>
    <t>LEDYS CALAO POLO</t>
  </si>
  <si>
    <t>97226</t>
  </si>
  <si>
    <t>DAF_GD834-</t>
  </si>
  <si>
    <t>ERIKA PAOLA VALENCIA JARAMILLO</t>
  </si>
  <si>
    <t>97826</t>
  </si>
  <si>
    <t>DAF_GD835-</t>
  </si>
  <si>
    <t>DAYAN MARCELA RAMIREZ DAZA</t>
  </si>
  <si>
    <t>28126</t>
  </si>
  <si>
    <t>130826</t>
  </si>
  <si>
    <t>DAF_GD851-</t>
  </si>
  <si>
    <t>REYNEL DE LA ROSA REVUELTA</t>
  </si>
  <si>
    <t>109226</t>
  </si>
  <si>
    <t>DAF_GD852-</t>
  </si>
  <si>
    <t>DIANA CAROLINA MALDONADO</t>
  </si>
  <si>
    <t>Salio el CRP vinculado a la linea de PAA 552 se presume error de transcripción</t>
  </si>
  <si>
    <t>128026</t>
  </si>
  <si>
    <t>DAF_GD853-</t>
  </si>
  <si>
    <t>JULIO CESAR QUINTERO</t>
  </si>
  <si>
    <t>Salio el CRP vinculado a la linea de PAA 553 se presume error de transcripción</t>
  </si>
  <si>
    <t>106726</t>
  </si>
  <si>
    <t>DAF_GD854-</t>
  </si>
  <si>
    <t>LUIS ANGELO BRUGES HENRIQUEZ</t>
  </si>
  <si>
    <t>Salio el CRP vinculado a la linea de PAA 554 se presume error de transcripción</t>
  </si>
  <si>
    <t>109326</t>
  </si>
  <si>
    <t>DAF_GD855-</t>
  </si>
  <si>
    <t>CARLOS RAMIREZ RONDON</t>
  </si>
  <si>
    <t>Salio el CRP vinculado a la linea de PAA 555 se presume error de transcripción</t>
  </si>
  <si>
    <t>109426</t>
  </si>
  <si>
    <t>DAF_GD856-</t>
  </si>
  <si>
    <t>CAMILA ANDREA GIL ORJUELA</t>
  </si>
  <si>
    <t>Salio el CRP vinculado a la linea de PAA 556 se presume error de transcripción</t>
  </si>
  <si>
    <t>DAF_GD857-</t>
  </si>
  <si>
    <t>WILMER ALEXANDER PULIDOROJAS</t>
  </si>
  <si>
    <t>109526</t>
  </si>
  <si>
    <t>DAF_GD858-</t>
  </si>
  <si>
    <t>SEBASTIAN ARTURO ARANGO</t>
  </si>
  <si>
    <t>Salio el CRP vinculado a la linea de PAA 558 se presume error de transcripción</t>
  </si>
  <si>
    <t>153426</t>
  </si>
  <si>
    <t>DAF_GD859-</t>
  </si>
  <si>
    <t>HEVER GUZMAN</t>
  </si>
  <si>
    <t>Salio el CRP vinculado a la linea de PAA 559 se presume error de transcripción</t>
  </si>
  <si>
    <t>106826</t>
  </si>
  <si>
    <t>DAF_GD860-</t>
  </si>
  <si>
    <t>JAIME ARMANDO CAICEDO</t>
  </si>
  <si>
    <t>Salio el CRP vinculado a la linea de PAA 560 se presume error de transcripción</t>
  </si>
  <si>
    <t>112726</t>
  </si>
  <si>
    <t>DAF_GD861-</t>
  </si>
  <si>
    <t>LUCY MILLAN RAMIREZ</t>
  </si>
  <si>
    <t>Salio el CRP vinculado a la linea de PAA 561 se presume error de transcripción</t>
  </si>
  <si>
    <t>DAF_GD862-</t>
  </si>
  <si>
    <t>LUIS EDUARDO BEDOYA</t>
  </si>
  <si>
    <t>115026</t>
  </si>
  <si>
    <t>DAF_GD863-</t>
  </si>
  <si>
    <t>ANGELA MARÍA GOMEZ</t>
  </si>
  <si>
    <t>Salio el CRP vinculado a la linea de PAA 563 se presume error de transcripción</t>
  </si>
  <si>
    <t>DAF_GD864-</t>
  </si>
  <si>
    <t>DAYANA PARRA GRISALES</t>
  </si>
  <si>
    <t>115126</t>
  </si>
  <si>
    <t>DAF_GD865-</t>
  </si>
  <si>
    <t>JASSON CASTILLO</t>
  </si>
  <si>
    <t>Salio el CRP vinculado a la linea de PAA 565 se presume error de transcripción</t>
  </si>
  <si>
    <t>DAF_GD1097-</t>
  </si>
  <si>
    <t>MARIA CAROLINA LAMO MEJIA</t>
  </si>
  <si>
    <t>DAF_GD1320-</t>
  </si>
  <si>
    <t>CARMEN ELENA BUSTOS GIRALDO</t>
  </si>
  <si>
    <t>DAF_GD1321-</t>
  </si>
  <si>
    <t>LAURA ALEJANDRA HERRERA GUTIERREZ</t>
  </si>
  <si>
    <t>DAF_GD1322-</t>
  </si>
  <si>
    <t>BAYRON JOSE TABORDA PEREZ</t>
  </si>
  <si>
    <t>DAF_GD1323-</t>
  </si>
  <si>
    <t>EDER FABIAN SANDOVAL ARIAS</t>
  </si>
  <si>
    <t>DAF_GD1324-</t>
  </si>
  <si>
    <t>WILLIAM RICARDO DELGADILLO CACERES</t>
  </si>
  <si>
    <t>DAF_GD1325-</t>
  </si>
  <si>
    <t>FABIAN RODRIGO BETANCOURT BELTRAN</t>
  </si>
  <si>
    <t>DAF_GD1326-</t>
  </si>
  <si>
    <t>VALENTINA BENAVIDES OJEDA</t>
  </si>
  <si>
    <t>DAF_GD1328-</t>
  </si>
  <si>
    <t>LUZ MARINA CUERVO VEGA</t>
  </si>
  <si>
    <t>DAF_GD1329-</t>
  </si>
  <si>
    <t>JUAN CARLOS ALMANZA ORTEGA</t>
  </si>
  <si>
    <t>DAF_GD1330-</t>
  </si>
  <si>
    <t>PATRICIA CAMILA LINARES</t>
  </si>
  <si>
    <t>DAF_GD1331-</t>
  </si>
  <si>
    <t>ISABEL CRISTINA PLAZA PLAZA</t>
  </si>
  <si>
    <t>DAF_GD1332-</t>
  </si>
  <si>
    <t>NICOLAS DAVID ROJAS DUARTE</t>
  </si>
  <si>
    <t>DAF_GD1334-</t>
  </si>
  <si>
    <t>GLENDA CAROLINA LOPEZ SALAS</t>
  </si>
  <si>
    <t>DAF_GD1335-</t>
  </si>
  <si>
    <t>YOLMER ANDRES VARGAS FORERO</t>
  </si>
  <si>
    <t>DAF_GD1336-</t>
  </si>
  <si>
    <t>ANGIE YISETH CRUZ SUAREZ</t>
  </si>
  <si>
    <t>DAF_GD1338-</t>
  </si>
  <si>
    <t>MARIA FERNANDA BUITRAGO ORTIZ</t>
  </si>
  <si>
    <t>DAF_GD1355-</t>
  </si>
  <si>
    <t>OSCAR DE JESUS TABARES GOMEZ</t>
  </si>
  <si>
    <t>DAF_GD1356-</t>
  </si>
  <si>
    <t>YUDY ALEJANDRA GAVIRIA ORDOÑEZ</t>
  </si>
  <si>
    <t>DAF_GD1319-</t>
  </si>
  <si>
    <t>OSIRIS MERCEDES LAMADRID PEREZ</t>
  </si>
  <si>
    <t>DAF_GD1327-</t>
  </si>
  <si>
    <t>YUDY MORA FULANO</t>
  </si>
  <si>
    <t>DAF_GD-1123</t>
  </si>
  <si>
    <t>EDWIN FERNANDO TORRES URBANO</t>
  </si>
  <si>
    <t>DAF_GD1341-</t>
  </si>
  <si>
    <t>LUZ DARY HERNANDEZ</t>
  </si>
  <si>
    <t>DAF_GD1342-</t>
  </si>
  <si>
    <t>MARIA SILVANA YAQUIVE ARANGO</t>
  </si>
  <si>
    <t>DAF_GD1343-</t>
  </si>
  <si>
    <t>KAROL TATIANA GARCIA CIFUENTES</t>
  </si>
  <si>
    <t>La linea a la que se le asignan recursos es la DAF-DESP1343</t>
  </si>
  <si>
    <t>DAF_GD1344-</t>
  </si>
  <si>
    <t>VICTOR CAMILO CORAL BRAVO</t>
  </si>
  <si>
    <t>Ipiales</t>
  </si>
  <si>
    <t>DAF_GD1347-</t>
  </si>
  <si>
    <t>LUZ ESTELA GUTIERREZ BOTERO</t>
  </si>
  <si>
    <t>DAF_GD1350-</t>
  </si>
  <si>
    <t>KARINA PERDOMO SILVA</t>
  </si>
  <si>
    <t>DAF_GD1340-</t>
  </si>
  <si>
    <t>YULIETH FRAGOZO BARRIOS</t>
  </si>
  <si>
    <t>DAF_GD1345-</t>
  </si>
  <si>
    <t>JUAN MANUEL ANDRADE DE VALENZUELA</t>
  </si>
  <si>
    <t>DAF_GD1346-</t>
  </si>
  <si>
    <t>JESSICA ALEJANDRA RAMOS CASTRO</t>
  </si>
  <si>
    <t>DAF_GD1348-</t>
  </si>
  <si>
    <t>YULI MAGALI VALENCIA URBANO</t>
  </si>
  <si>
    <t>DAF_GD1353-</t>
  </si>
  <si>
    <t>HAZZY LILIANA SERNA DAVILA</t>
  </si>
  <si>
    <t>DAF_GD1354-</t>
  </si>
  <si>
    <t>JUANA MARIA SOCARRAS EPINAYU</t>
  </si>
  <si>
    <t>DAF-GD1373-</t>
  </si>
  <si>
    <t>FABIOLA YANIRA ALFONSO</t>
  </si>
  <si>
    <t>DAF-GD1434-</t>
  </si>
  <si>
    <t>GUILLERMO HERRERA</t>
  </si>
  <si>
    <t>DAF-GD1430-</t>
  </si>
  <si>
    <t>LINDA NATHALY MIRANDA GOMEZ</t>
  </si>
  <si>
    <t>DAF-GD1431-</t>
  </si>
  <si>
    <t>JUAN ESTEBAN AVILA</t>
  </si>
  <si>
    <t>DAF-GD1432-</t>
  </si>
  <si>
    <t>JUAN GUILLERMO SERNA</t>
  </si>
  <si>
    <t>DAF-GD1435</t>
  </si>
  <si>
    <t>NESTOR ORLANDO RIVERA MENDOZA</t>
  </si>
  <si>
    <t xml:space="preserve">DAF_GD1436 </t>
  </si>
  <si>
    <t>VICTOR PINEDA</t>
  </si>
  <si>
    <t>Las lineas asociadas corresponden a la lista de chequeo 46 por lo cual anula la lista de chequeo</t>
  </si>
  <si>
    <t>DAF_GD1358-</t>
  </si>
  <si>
    <t>EDDI DANIELA HERRERA SANCHEZ</t>
  </si>
  <si>
    <t>DAF_GD1359-</t>
  </si>
  <si>
    <t>DIVIA ROCIO GUALDRON FUENTES</t>
  </si>
  <si>
    <t>DAF_GD1352-</t>
  </si>
  <si>
    <t>DANNY YULIETH MUÑOZ</t>
  </si>
  <si>
    <t>DAF_GD161-</t>
  </si>
  <si>
    <t>MARIA JOSE DIAZ GALVAN</t>
  </si>
  <si>
    <t>DAF_GD1727-</t>
  </si>
  <si>
    <t>MONICA YIBELY MUR GARRIDO</t>
  </si>
  <si>
    <t>DAF_GD1725-</t>
  </si>
  <si>
    <t>MARIVEL FRANCIGICELA</t>
  </si>
  <si>
    <t>DAF_GD1723-</t>
  </si>
  <si>
    <t>DAYANA TORRES</t>
  </si>
  <si>
    <t>DAF_GD1722-</t>
  </si>
  <si>
    <t>NOHORA GALINDO</t>
  </si>
  <si>
    <t>DAF_GD1717-</t>
  </si>
  <si>
    <t>DANNA MARCELA FUENTES</t>
  </si>
  <si>
    <t>DAF_GD1714-</t>
  </si>
  <si>
    <t>MARINA JOHANNA ROCHE ALVAREZ</t>
  </si>
  <si>
    <t>DAF_GD1701-</t>
  </si>
  <si>
    <t>DAIRON ALBERTO GARCIA BONILLA</t>
  </si>
  <si>
    <t>DAF_GD1694-</t>
  </si>
  <si>
    <t>OSCAR LEONARDO ZABALA DIAZ</t>
  </si>
  <si>
    <t>Guamo</t>
  </si>
  <si>
    <t>DAF_GD1685-</t>
  </si>
  <si>
    <t>AMELIA MANRIQUE</t>
  </si>
  <si>
    <t>DAF_GD1657-</t>
  </si>
  <si>
    <t>OSCAR MAURICIO LEON VERA</t>
  </si>
  <si>
    <t>DAF_GD1656-</t>
  </si>
  <si>
    <t>YADY KATHERINE</t>
  </si>
  <si>
    <t>DAF_GD541-</t>
  </si>
  <si>
    <t>AURA POVEDA</t>
  </si>
  <si>
    <t>DAF_GD1729-</t>
  </si>
  <si>
    <t>MILENA MUEGUES FRAGOZO</t>
  </si>
  <si>
    <t>DAF_GD1726-</t>
  </si>
  <si>
    <t>MARGARITA MARIA CORDOBA VELAZQUEZ</t>
  </si>
  <si>
    <t>DAF_GD1721-</t>
  </si>
  <si>
    <t>LEIDY CATALINA SANCHEZ GUSTIN</t>
  </si>
  <si>
    <t>DAF_GD1720-</t>
  </si>
  <si>
    <t>SANDRA PATRICIA ASCUNTAR RUIZ</t>
  </si>
  <si>
    <t>DAF_GD1719-</t>
  </si>
  <si>
    <t>NELCY SUAREZ CONTRERAS</t>
  </si>
  <si>
    <t>Hay otro CRP 164726 en el cual se asignaron recursos a la misma persona por la misma linea del PAA</t>
  </si>
  <si>
    <t>DAF_GD1703-</t>
  </si>
  <si>
    <t>JUAN MANUEL ANDRADE VALENZUELA</t>
  </si>
  <si>
    <t>DAF_GD1696-</t>
  </si>
  <si>
    <t>MARINA HURTADO CAMPAZ</t>
  </si>
  <si>
    <t>DAF_GD1693-</t>
  </si>
  <si>
    <t>LEIBY CAROLINA DUARTE TRIANA</t>
  </si>
  <si>
    <t>DAF_GD1688-</t>
  </si>
  <si>
    <t>WILLIAM FERNANDO REYES RODRIGUEZ</t>
  </si>
  <si>
    <t>DAF_GD1684-</t>
  </si>
  <si>
    <t>JHON JAIRO ZUÑIGA COLLAZOS</t>
  </si>
  <si>
    <t>DAF_GD1683-</t>
  </si>
  <si>
    <t>JOSE REINEL MURILLO PARAMO</t>
  </si>
  <si>
    <t>DAF_GD1679-</t>
  </si>
  <si>
    <t>NELCY DEL CARMEN ORTEGA</t>
  </si>
  <si>
    <t>DAF_GD1678-</t>
  </si>
  <si>
    <t>EDGAR FERNANDO JAIMES SANABRIA</t>
  </si>
  <si>
    <t>Concepción</t>
  </si>
  <si>
    <t>DAF_GD1676-</t>
  </si>
  <si>
    <t>FRANKLIN SANCHEZ MERCADO</t>
  </si>
  <si>
    <t>DAF_GD1675-</t>
  </si>
  <si>
    <t>BEATRIZ DEL CARMEN ARRIETA VERGARA</t>
  </si>
  <si>
    <t>DAF_GD1664-</t>
  </si>
  <si>
    <t>STHEPHANIA RENDON MEJIA</t>
  </si>
  <si>
    <t>DAF_GD1660-</t>
  </si>
  <si>
    <t>LIZETH KATHERINE CUELLAR GUTIERREZ</t>
  </si>
  <si>
    <t>Armero</t>
  </si>
  <si>
    <t>DAF_GD570-</t>
  </si>
  <si>
    <t>LIZETH VIVIANA SOLANO SANTOS</t>
  </si>
  <si>
    <t>DAF_GD1677-</t>
  </si>
  <si>
    <t>VALENTINA GAMBOA</t>
  </si>
  <si>
    <t>DAF_GD1689-</t>
  </si>
  <si>
    <t>SANDRA PATRICIA ROJAS GALVIZ</t>
  </si>
  <si>
    <t>DAF_GD1690-</t>
  </si>
  <si>
    <t>JUAN DIEGO MURCIA PIMENTEL</t>
  </si>
  <si>
    <t>DAF_GD1692-</t>
  </si>
  <si>
    <t>KARINA CABRERA MARTINEZ</t>
  </si>
  <si>
    <t>DAF_GD1715-</t>
  </si>
  <si>
    <t>OSCAR JESUS CAMARGO GUERRA</t>
  </si>
  <si>
    <t>Salio el CRP vinculado a la linea de PAA 1725 se presume error de transcripción</t>
  </si>
  <si>
    <t>DAF_GD1716-</t>
  </si>
  <si>
    <t>JHULY MILDRET PEREZ CASTAÑEDA</t>
  </si>
  <si>
    <t>DAF_GD1718-</t>
  </si>
  <si>
    <t>LEYDI KATHERINA CASTILLO QUIJANO</t>
  </si>
  <si>
    <t>DAF_GD1731-</t>
  </si>
  <si>
    <t>LINA FERNANDA OSPINA BENJUMEA</t>
  </si>
  <si>
    <t>DAF_GD1739-</t>
  </si>
  <si>
    <t>EDDI DANIEL HERRERA SANCHEZ</t>
  </si>
  <si>
    <t>DAF_GD1736-</t>
  </si>
  <si>
    <t>JUAN JEISSO MARIÑO SOLANO</t>
  </si>
  <si>
    <t>DAF_GD1713-</t>
  </si>
  <si>
    <t>KAREN LIZETH AGUDELO ARANGO</t>
  </si>
  <si>
    <t>DAF_GD1712-</t>
  </si>
  <si>
    <t>ANGELA MARIA ARIAS MUÑOZ</t>
  </si>
  <si>
    <t>DAF_GD1711-</t>
  </si>
  <si>
    <t>WILLIAM ALEJANDRO CASTRO GIRALDO</t>
  </si>
  <si>
    <t>DAF_GD1708-</t>
  </si>
  <si>
    <t>YUDY FRENCESCA SEPULVEDA AGUIRRE</t>
  </si>
  <si>
    <t>DAF_GD1707-</t>
  </si>
  <si>
    <t>AURA MILENA GARRO LOPEZ</t>
  </si>
  <si>
    <t>DAF_GD1699-</t>
  </si>
  <si>
    <t>DIANA ALEXANDRA MOLINA CARVAJAL</t>
  </si>
  <si>
    <t>DAF_GD1687-</t>
  </si>
  <si>
    <t>JOHANNA GARCIA TABAVISCO</t>
  </si>
  <si>
    <t>DAF_GD1686-</t>
  </si>
  <si>
    <t>LINDA YULIETH SOACHA HERNANDEZ</t>
  </si>
  <si>
    <t>DAF_GD1680-</t>
  </si>
  <si>
    <t>GABRIEL EDUARDO MOROS</t>
  </si>
  <si>
    <t>DAF_GD1673-</t>
  </si>
  <si>
    <t>MARLY MARTINEZ DIAZ</t>
  </si>
  <si>
    <t>DAF_GD1667-</t>
  </si>
  <si>
    <t>DIANA ALEXANDRA GONZALEZ DIAZ</t>
  </si>
  <si>
    <t>DAF_GD1658-</t>
  </si>
  <si>
    <t>MARIA DEL SOCORRO ZAPATA HENAO</t>
  </si>
  <si>
    <t>DAF_GD1735-</t>
  </si>
  <si>
    <t>JUAN ESTEBAN CASTRO</t>
  </si>
  <si>
    <t>DAF_GD1737-</t>
  </si>
  <si>
    <t>KAROLL XIMENA CANO MARIN</t>
  </si>
  <si>
    <t>DAF_GD1734-</t>
  </si>
  <si>
    <t>BRIYIT ERLYT LEAL</t>
  </si>
  <si>
    <t>DAF_GD1733-</t>
  </si>
  <si>
    <t>MARIA DEL PILAR CASTIBLANCO RIOS</t>
  </si>
  <si>
    <t>DAF_GD1728-</t>
  </si>
  <si>
    <t>YARID TATIANA POTES JASPE</t>
  </si>
  <si>
    <t>DAF_GD1709-</t>
  </si>
  <si>
    <t>JULIER CRISTINA FLORES ARGUMEDO</t>
  </si>
  <si>
    <t>DAF_GD1697-</t>
  </si>
  <si>
    <t>IVONNE ALEJANDRA PIRA</t>
  </si>
  <si>
    <t>DAF_GD1695-</t>
  </si>
  <si>
    <t>PAOLA ANDREA ESPINOZA</t>
  </si>
  <si>
    <t>DAF_GD1682-</t>
  </si>
  <si>
    <t>VANESSA YOLIMA MEJIA</t>
  </si>
  <si>
    <t>DAF_GD1681-</t>
  </si>
  <si>
    <t>OLGA LUCIA RINCON GRANADOS</t>
  </si>
  <si>
    <t>DAF_GD1672-</t>
  </si>
  <si>
    <t>JENNIFER ORTIZ MONTES</t>
  </si>
  <si>
    <t>DAF_GD1671-</t>
  </si>
  <si>
    <t>HEIDER MAURICIO CARDONA</t>
  </si>
  <si>
    <t>DAF_GD1669-</t>
  </si>
  <si>
    <t>KAREN CARDENAS GOMEZ</t>
  </si>
  <si>
    <t>DAF_GD1668-</t>
  </si>
  <si>
    <t>BLANCA INES RIVERA HUERTAS</t>
  </si>
  <si>
    <t>DAF_GD1666-</t>
  </si>
  <si>
    <t>ERIKA JISETH SANCHEZ MENDOZA</t>
  </si>
  <si>
    <t>DAF_GD1665-</t>
  </si>
  <si>
    <t>JHENYFER MARCELA SALAZAR</t>
  </si>
  <si>
    <t>DAF_GD1663-</t>
  </si>
  <si>
    <t>MANUELA LIZARAZO ZAPATA</t>
  </si>
  <si>
    <t>DAF_GD1662-</t>
  </si>
  <si>
    <t>JAIME DE JESUS LOPEZ LOPEZ</t>
  </si>
  <si>
    <t>DAF_GD1659-</t>
  </si>
  <si>
    <t>YOLANDA SANTIESTEBAN NEIRA</t>
  </si>
  <si>
    <t>DAF_GD1732-</t>
  </si>
  <si>
    <t>JULIETH ALEJANDRA TORRES</t>
  </si>
  <si>
    <t>DAF_GD1710-</t>
  </si>
  <si>
    <t>JOHN VILLA ESTRADA</t>
  </si>
  <si>
    <t>DAF_GD1705-</t>
  </si>
  <si>
    <t>ISABEL YALID DURAN AFRICANO</t>
  </si>
  <si>
    <t>DAF_GD1702-</t>
  </si>
  <si>
    <t>ARMANDO LEON GONZALEZ ARIAS</t>
  </si>
  <si>
    <t>DAF_GD1670-</t>
  </si>
  <si>
    <t>JHON MAURO PINZÓN</t>
  </si>
  <si>
    <t>DAF_GD1661-</t>
  </si>
  <si>
    <t>KAREN DE JESUS NAVARRO MENDEZ</t>
  </si>
  <si>
    <t>DAF-GD1398-</t>
  </si>
  <si>
    <t>DAF-GD1700-</t>
  </si>
  <si>
    <t>DAF_GD1724-</t>
  </si>
  <si>
    <t>YENI ANDREA ESQUIVEL LOPEZ</t>
  </si>
  <si>
    <t>SNR2026IE-002343-3</t>
  </si>
  <si>
    <t>DAF_GD1891-</t>
  </si>
  <si>
    <t>GERMAN ANDRES RIOS MARULANDA</t>
  </si>
  <si>
    <t>DAF_GD1892-</t>
  </si>
  <si>
    <t>SANDRA YUBELY MAHECHA REYES</t>
  </si>
  <si>
    <t>DAF_GD1894-</t>
  </si>
  <si>
    <t>ORLANDO RENE RINCON</t>
  </si>
  <si>
    <t>DAF_GD1895-</t>
  </si>
  <si>
    <t>SANDRA MILENA PACHON</t>
  </si>
  <si>
    <t>DAF_GD1906-</t>
  </si>
  <si>
    <t>CHRISTIAN RUBEN GUERRA PACICHANA</t>
  </si>
  <si>
    <t>DAF_GD1907-</t>
  </si>
  <si>
    <t>MARICELA GERMANIA CEBALLOS LOPEZ</t>
  </si>
  <si>
    <t>DAF_GD1911-</t>
  </si>
  <si>
    <t>ANDRES DARIO RENDON BOTERO</t>
  </si>
  <si>
    <t>DAF_GD1915-</t>
  </si>
  <si>
    <t>MARTIN DE JESUS MUÑOZ GARCIA</t>
  </si>
  <si>
    <t>DAF_GD1916-</t>
  </si>
  <si>
    <t>ANGIE PAOLA ACEVEDO CRISTANCHO</t>
  </si>
  <si>
    <t>DAF_GD1917-</t>
  </si>
  <si>
    <t>LUZ AMANDA RIOS</t>
  </si>
  <si>
    <t>DAF_GD902-</t>
  </si>
  <si>
    <t>VALENTINA ARISTIZABAL VILLEGAS</t>
  </si>
  <si>
    <t>SNR2026IE-002455-3</t>
  </si>
  <si>
    <t>DAF_GD1349-</t>
  </si>
  <si>
    <t>JHONY JULIAN ROJAS RIVERA</t>
  </si>
  <si>
    <t>DAF_GD1351-</t>
  </si>
  <si>
    <t>DAF_GD1357-</t>
  </si>
  <si>
    <t>CARLOS ALBERTO MURIEL ROJAS</t>
  </si>
  <si>
    <t>DAF_GD1464-</t>
  </si>
  <si>
    <t>ANDREA DEL PILAR GARCIA</t>
  </si>
  <si>
    <t>DAF_GD1706-</t>
  </si>
  <si>
    <t>LINA MARCELA SANTACRUZ MAFLA</t>
  </si>
  <si>
    <t>DAF_GD1785-</t>
  </si>
  <si>
    <t>DIANA MARCELA MARIÑO DUARTE</t>
  </si>
  <si>
    <t>DAF_GD1787-</t>
  </si>
  <si>
    <t>ANDREA MARCELA GALLARDO</t>
  </si>
  <si>
    <t>DAF_GD1788-</t>
  </si>
  <si>
    <t>ANYI OLIVA ALVARADO</t>
  </si>
  <si>
    <t>DAF_GD1812-</t>
  </si>
  <si>
    <t>ANA PAOLA ROA PORRAS</t>
  </si>
  <si>
    <t>DAF_GD1813-</t>
  </si>
  <si>
    <t>ILCE MORALES RIOS</t>
  </si>
  <si>
    <t>DAF_GD1816-</t>
  </si>
  <si>
    <t>ANGIE ALEXANDRA ERAZO RUIZ</t>
  </si>
  <si>
    <t>DAF_GD1817-</t>
  </si>
  <si>
    <t>LUIS FERNANDA MORALES OROZCO</t>
  </si>
  <si>
    <t>DAF_GD1819-</t>
  </si>
  <si>
    <t>BERTHA VERONICA BELTRAN</t>
  </si>
  <si>
    <t>DAF_GD1822-</t>
  </si>
  <si>
    <t>ADRIANA TORO</t>
  </si>
  <si>
    <t>DAF_GD1856-</t>
  </si>
  <si>
    <t>JORGE ALEXANDER MANCO TAMAYO</t>
  </si>
  <si>
    <t>DAF_GD1857-</t>
  </si>
  <si>
    <t>VALENTINA YANQUE CASTRO</t>
  </si>
  <si>
    <t>DAF_GD1823-</t>
  </si>
  <si>
    <t>LAURA CRISTINA SALDARRIAGA</t>
  </si>
  <si>
    <t>SNR2026IE-002456-3</t>
  </si>
  <si>
    <t>DAF_GD1878-</t>
  </si>
  <si>
    <t>ORLANDO MARIO ACENDRA RETAMOZO</t>
  </si>
  <si>
    <t>DAF_GD1879-</t>
  </si>
  <si>
    <t>LUIS ENRIQUE BARBOSA SOLANO</t>
  </si>
  <si>
    <t>DAF_GD1880-</t>
  </si>
  <si>
    <t>YENIFFER TATIANA MONTOYA BOLAÑOS</t>
  </si>
  <si>
    <t>DAF_GD1882-</t>
  </si>
  <si>
    <t>JUAN PABLO CIFUENTES</t>
  </si>
  <si>
    <t>DAF_GD1883-</t>
  </si>
  <si>
    <t>FRANCISCO IRIARTE BATISTA</t>
  </si>
  <si>
    <t>DAF_GD1884-</t>
  </si>
  <si>
    <t>MABEL ROCHA CHARRIS</t>
  </si>
  <si>
    <t>DAF_GD1885-</t>
  </si>
  <si>
    <t>JORDAN CENTENO RUIZ</t>
  </si>
  <si>
    <t>DAF_GD1886-</t>
  </si>
  <si>
    <t>JESUS DAVID LOPEZ SAEZ</t>
  </si>
  <si>
    <t>DAF_GD1887-</t>
  </si>
  <si>
    <t>LUCIA ANA HERNANDEZ RODRIGUEZ</t>
  </si>
  <si>
    <t>DAF_GD1897-</t>
  </si>
  <si>
    <t>HERMAN MARIN HENAO</t>
  </si>
  <si>
    <t>DAF_GD1898-</t>
  </si>
  <si>
    <t>DIANA CAROLIINA VARGAS LOPEZ</t>
  </si>
  <si>
    <t>DAF_GD1900-</t>
  </si>
  <si>
    <t>YANET ESTELA GOMEZ MUNERA</t>
  </si>
  <si>
    <t>DAF_GD1903-</t>
  </si>
  <si>
    <t>MOISES DE JESUS LAVERDE OSORIO</t>
  </si>
  <si>
    <t>DAF_GD1904-</t>
  </si>
  <si>
    <t>AURA CRISTINA MALDONADO</t>
  </si>
  <si>
    <t>DAF_GD1905-</t>
  </si>
  <si>
    <t>OSCAR GERARDO GOMEZ</t>
  </si>
  <si>
    <t>DAF_GD1918-</t>
  </si>
  <si>
    <t>NIDIA KATHERINE GAITAN ROMERO</t>
  </si>
  <si>
    <t>DAF_GD517-</t>
  </si>
  <si>
    <t>JULIO CESAR HERNANDEZ MORENO</t>
  </si>
  <si>
    <t>La Dorada</t>
  </si>
  <si>
    <t>SNR2026IE-002453-3</t>
  </si>
  <si>
    <t>DAF_GD1453-</t>
  </si>
  <si>
    <t>LEIDY VANESSA VELEZ OSPINA</t>
  </si>
  <si>
    <t>DAF_GD1818-</t>
  </si>
  <si>
    <t>YERLY KATHERINE RODRIGUEZ MENDOZA</t>
  </si>
  <si>
    <t>DAF_GD1820-</t>
  </si>
  <si>
    <t>MARIA ALEJANDRA TEJADA BENITEZ</t>
  </si>
  <si>
    <t>DAF_GD1821-</t>
  </si>
  <si>
    <t>KATHERINE ROMERO TOBAR</t>
  </si>
  <si>
    <t>DAF_GD1825-</t>
  </si>
  <si>
    <t>SANDRA LIZETH VARGAS</t>
  </si>
  <si>
    <t>DAF_GD1835-</t>
  </si>
  <si>
    <t>SANDRA PATRICIA CARDOZO SANCHEZ</t>
  </si>
  <si>
    <t>DAF_GD1873-</t>
  </si>
  <si>
    <t>ANDRES NAVARRETE GOMEZ</t>
  </si>
  <si>
    <t>SNR2026IE-002454-3</t>
  </si>
  <si>
    <t>DAF_GD1874-</t>
  </si>
  <si>
    <t>MARIA ISABEL GIRALDO MUÑOZ</t>
  </si>
  <si>
    <t>DAF_GD1875-</t>
  </si>
  <si>
    <t>JUAN ESTEBAN MUÑOZ</t>
  </si>
  <si>
    <t>DAF_GD1876-</t>
  </si>
  <si>
    <t>DANIEL FERNANDO ROMERO</t>
  </si>
  <si>
    <t>DAF_GD1877-</t>
  </si>
  <si>
    <t>AMILCAR BAUTISTA GOMEZ</t>
  </si>
  <si>
    <t>DAF_GD1881-</t>
  </si>
  <si>
    <t>LUCY COLLAZOS MENESES</t>
  </si>
  <si>
    <t>Inírida</t>
  </si>
  <si>
    <t>DAF_GD1888-</t>
  </si>
  <si>
    <t>HAROLD FELIPE POPO GAVIRIA</t>
  </si>
  <si>
    <t>Cauca</t>
  </si>
  <si>
    <t>DAF_GD1889-</t>
  </si>
  <si>
    <t>CARLOS EDUARDO GIL</t>
  </si>
  <si>
    <t>DAF_GD1890-</t>
  </si>
  <si>
    <t>DIANA MERCEDES CASTILLO BUELVAS</t>
  </si>
  <si>
    <t>DAF_GD1893-</t>
  </si>
  <si>
    <t>VERONICA CANO AVENDAÑO</t>
  </si>
  <si>
    <t>Fredonia</t>
  </si>
  <si>
    <t>DAF_GD1896-</t>
  </si>
  <si>
    <t>JAMES DUBAN CERON MUÑOZ</t>
  </si>
  <si>
    <t>DAF_GD1899-</t>
  </si>
  <si>
    <t>DIANA MARCELA ORTIZ ZAMBRANO</t>
  </si>
  <si>
    <t>DAF_GD1901-</t>
  </si>
  <si>
    <t>LAURA ALEJANDRA VERA MERCHAN</t>
  </si>
  <si>
    <t>DAF_GD1902-</t>
  </si>
  <si>
    <t>FRANCY LILIANA DIAZ ROLON</t>
  </si>
  <si>
    <t>DAF_GD1908-</t>
  </si>
  <si>
    <t>CARLOS YORDANO ORTIZ MARTINEZ</t>
  </si>
  <si>
    <t>DAF_GD1909-</t>
  </si>
  <si>
    <t>HENRY MOSQUERA PALACIOS</t>
  </si>
  <si>
    <t>DAF_GD1910-</t>
  </si>
  <si>
    <t>ELSY ERICA RAMOS CUESTA</t>
  </si>
  <si>
    <t>DAF_GD1912-</t>
  </si>
  <si>
    <t>LEICY MARIBEL ROSERO</t>
  </si>
  <si>
    <t>DAF_GD1913-</t>
  </si>
  <si>
    <t>MARIA TERESA GOMEZ SOTO</t>
  </si>
  <si>
    <t>DAF_GD1914-</t>
  </si>
  <si>
    <t>JHON EDISON ROPERO CANO</t>
  </si>
  <si>
    <t>San José Del Guaviare</t>
  </si>
  <si>
    <t>DAF_GD742-</t>
  </si>
  <si>
    <t>PAULA XIMENA GUAQUETA FAJARDO</t>
  </si>
  <si>
    <t>SNR2026IE-002485-3</t>
  </si>
  <si>
    <t>2026-AUXILIAR ADMINISTRATIVO</t>
  </si>
  <si>
    <t>DAF_GD1960-</t>
  </si>
  <si>
    <t>INGRID CASTAÑO LAGOS</t>
  </si>
  <si>
    <t>SNR2026IE-002492-3</t>
  </si>
  <si>
    <t>DAF_GD1967-</t>
  </si>
  <si>
    <t>DIANA BRAVO</t>
  </si>
  <si>
    <t>DAF_GD1968-</t>
  </si>
  <si>
    <t>MARIA CECILIA SAAVEDRA</t>
  </si>
  <si>
    <t>DAF_GD2007-</t>
  </si>
  <si>
    <t>SNR2026IE-002585-3</t>
  </si>
  <si>
    <t>DAF_GD2008-</t>
  </si>
  <si>
    <t>LIZETH ANDREA APONTE</t>
  </si>
  <si>
    <t>DAF_GD2009-</t>
  </si>
  <si>
    <t>ESPERANZA CLAVIJO ANGARITA</t>
  </si>
  <si>
    <t>DAF_GD2010-</t>
  </si>
  <si>
    <t>KAREN TAPIA</t>
  </si>
  <si>
    <t>DAF_GD2011-</t>
  </si>
  <si>
    <t>ANA FRANCISCA SANCHEZ</t>
  </si>
  <si>
    <t>DAF_GD2012-</t>
  </si>
  <si>
    <t>MARIA FERNANDA LOPEZ RODRIGUEZ</t>
  </si>
  <si>
    <t>DAF_GD2013-</t>
  </si>
  <si>
    <t>KAREN DANIELA DIAZ</t>
  </si>
  <si>
    <t>DAF_GD2014-</t>
  </si>
  <si>
    <t>JOANA CAMILA VARGAS CARDOSO</t>
  </si>
  <si>
    <t>DAF_GD2015-</t>
  </si>
  <si>
    <t>CARLOS IVAN MAURICIO GARCIA</t>
  </si>
  <si>
    <t>DAF_GD2016-</t>
  </si>
  <si>
    <t>NICOL OYUELA PERDOMO</t>
  </si>
  <si>
    <t>DAF_GD2017-</t>
  </si>
  <si>
    <t>LIGIA CRUZ</t>
  </si>
  <si>
    <t>DAF_GD2018-</t>
  </si>
  <si>
    <t>EDUARDO VILLALOBOS</t>
  </si>
  <si>
    <t>DAF_GD2019-</t>
  </si>
  <si>
    <t>JIMENA RINCÓN</t>
  </si>
  <si>
    <t>DAF_GD2020-</t>
  </si>
  <si>
    <t>ANA LUCIA GARCIA ARANGO</t>
  </si>
  <si>
    <t>DAF_GD2021-</t>
  </si>
  <si>
    <t>NORBEY HUMBERTO RUIZ</t>
  </si>
  <si>
    <t>DAF_GD2022-</t>
  </si>
  <si>
    <t>DIANA GARCIA</t>
  </si>
  <si>
    <t>DAF_GD2023-</t>
  </si>
  <si>
    <t>VACANTE SECRETARIA GRAL</t>
  </si>
  <si>
    <t>DAF_GD2024-</t>
  </si>
  <si>
    <t>ALEIDA MARIA BUSTAMANTE RUIZ</t>
  </si>
  <si>
    <t>DAF_GD2025-</t>
  </si>
  <si>
    <t>GERMAN RICARDO SALCEDO</t>
  </si>
  <si>
    <t>DAF_GD2026-</t>
  </si>
  <si>
    <t>OLGA LUCIA GRAJALES</t>
  </si>
  <si>
    <t>DAF_GD2027-</t>
  </si>
  <si>
    <t>CARLOS ALBERTO LIZARAZO</t>
  </si>
  <si>
    <t>DAF_GD2028-</t>
  </si>
  <si>
    <t>CESAR GIOVANNY GUANUMEN</t>
  </si>
  <si>
    <t>Adquisición del sistema de Gestión Electrónica y de Archivo - SGDEA</t>
  </si>
  <si>
    <t> CONTRATACIÓN DIRECTA</t>
  </si>
  <si>
    <t>N.A.</t>
  </si>
  <si>
    <t> DAF-GD1994-</t>
  </si>
  <si>
    <t> BOGOTA D.C.</t>
  </si>
  <si>
    <t>SNR2026IE-002409-3</t>
  </si>
  <si>
    <t>Documentos de Planeación</t>
  </si>
  <si>
    <t>C-1299-800-9-10305C-1299054-02</t>
  </si>
  <si>
    <t>Actualizar los Planes, Procedimientos, políticas y demás lineamientos de los Procesos Archivísticos orientados a la Gestión Electrónica de Documentos</t>
  </si>
  <si>
    <t>DAF_GD66-</t>
  </si>
  <si>
    <t>CLAUDIA BARRIOS GONZALEZ</t>
  </si>
  <si>
    <t>GGD - 012 - 30/12/25</t>
  </si>
  <si>
    <t>Esta necesidad fue asiganda al rubro equivocado, debio salir por el rubro producto 2 y no por el rubro producto 1</t>
  </si>
  <si>
    <t>DAF_GD794-</t>
  </si>
  <si>
    <t>HEIDY LIZETH LUNA SUAREZ</t>
  </si>
  <si>
    <t>DAF_GD795-</t>
  </si>
  <si>
    <t>RODRIGO JOSE CRUZ ORDOÑEZ</t>
  </si>
  <si>
    <t>DAF_GD796-</t>
  </si>
  <si>
    <t>GERMAN FELIPE LOPEZ DUQUE</t>
  </si>
  <si>
    <t>DAF_GD1428-</t>
  </si>
  <si>
    <t>DANIEL EDUARDO POSADA</t>
  </si>
  <si>
    <t>SNR2026IE-001546-3</t>
  </si>
  <si>
    <t>Definir el diagrama de los componentes funcionales y Reglas de Negocio del ciclo vital del documento de la SNR, para su posterior sistematización</t>
  </si>
  <si>
    <t>DAF_GD381-</t>
  </si>
  <si>
    <t>JOSE LUIS ANTONIO GONZALEZ RIVERA</t>
  </si>
  <si>
    <t>SNR2026IE-000076-3</t>
  </si>
  <si>
    <t>DAF_GD382-</t>
  </si>
  <si>
    <t>MICHAEL STEVEN RAMOS SOLORZANO</t>
  </si>
  <si>
    <t>SNR2026IE-000076-4</t>
  </si>
  <si>
    <t>DAF_GD383-</t>
  </si>
  <si>
    <t>MARIA FERNANDA CASTRO PIZZA</t>
  </si>
  <si>
    <t>SNR2026IE-000076-5</t>
  </si>
  <si>
    <t>DAF_GD384-</t>
  </si>
  <si>
    <t>INGRID TATIANA GONZALEZ ORTIZ</t>
  </si>
  <si>
    <t>SNR2026IE-000076-6</t>
  </si>
  <si>
    <t>DAF_GD385-</t>
  </si>
  <si>
    <t>MYRIAM AMPARO RODRÍGUEZ ANDRADE</t>
  </si>
  <si>
    <t>SNR2026IE-000076-7</t>
  </si>
  <si>
    <t>DAF_GD1442-</t>
  </si>
  <si>
    <t>JHONATAN ALARCON</t>
  </si>
  <si>
    <t>DAF_GD1505-</t>
  </si>
  <si>
    <t>JULIAN CUERVO</t>
  </si>
  <si>
    <t>APROPIACIÓNRECURSO2026</t>
  </si>
  <si>
    <t>Aplicar los procesos técnicos documentales y de conservación a los  archivos de la SNR, de acuerdo a los instrumentos archivísticos institucionales</t>
  </si>
  <si>
    <t>ESCALASYSALARIOSCONTRATISTASSNR-2026</t>
  </si>
  <si>
    <t>#</t>
  </si>
  <si>
    <t>PERFIL</t>
  </si>
  <si>
    <t>SUELDOMENSUAL</t>
  </si>
  <si>
    <t>Asistencial</t>
  </si>
  <si>
    <t>AuxiliarAdministrativo</t>
  </si>
  <si>
    <t>TécnicoAdministrativoA</t>
  </si>
  <si>
    <t>TécnicoAdministrativoB</t>
  </si>
  <si>
    <t>TécnicoAdministrativoC</t>
  </si>
  <si>
    <t>ProfesionalUniversitarioTipoA</t>
  </si>
  <si>
    <t>ProfesionalUniversitarioTipoB</t>
  </si>
  <si>
    <t>ProfesionalEspecializadoTipoA</t>
  </si>
  <si>
    <t>ProfesionalEspecializadoTipoB</t>
  </si>
  <si>
    <t>ProfesionalEspecializadoTipoC</t>
  </si>
  <si>
    <t>ProfesionalEspecializadoTipoD</t>
  </si>
  <si>
    <t>ProfesionalEspecializadoTipoE</t>
  </si>
  <si>
    <t>ProfesionalEspecializadoTipoF</t>
  </si>
  <si>
    <t>FORTALECIMIENTO TECNOLOGICO HACIA LA TRANSFORMACION DIGITAL DE LA SNR A NIVEL NACIONAL</t>
  </si>
  <si>
    <t>OFICINA DE TECNOLOGÍAS DE LA INFORMACIÓN</t>
  </si>
  <si>
    <t>ING. JOSE RICARDO ACEVEDO SOLARTE</t>
  </si>
  <si>
    <t>ANDREA MEDRANO</t>
  </si>
  <si>
    <t>APROPIACIÓN 2025</t>
  </si>
  <si>
    <t>Perfil</t>
  </si>
  <si>
    <t>Novedad</t>
  </si>
  <si>
    <t>SOLICITUD IE 2025</t>
  </si>
  <si>
    <r>
      <rPr>
        <b/>
        <sz val="11"/>
        <color rgb="FF000000"/>
        <rFont val="Calibri"/>
        <family val="2"/>
        <scheme val="minor"/>
      </rPr>
      <t>Servicios de información implementados</t>
    </r>
    <r>
      <rPr>
        <sz val="11"/>
        <color rgb="FF000000"/>
        <rFont val="Calibri"/>
        <family val="2"/>
        <scheme val="minor"/>
      </rPr>
      <t xml:space="preserve">                   RUBRO PRESUPUESTAL 1299-800-8-10305C-1299063-02 RECURSO 20</t>
    </r>
  </si>
  <si>
    <t>Desarrollar los servicios de intercambio de datos entre sistemas de información tanto internos como externos conforme al marco de interoperabilidad</t>
  </si>
  <si>
    <t>2PETD</t>
  </si>
  <si>
    <t xml:space="preserve">CONTRATACIÓN OPS </t>
  </si>
  <si>
    <t>BOGOTÁ</t>
  </si>
  <si>
    <t>SNR2025IE002712</t>
  </si>
  <si>
    <t>1PETC</t>
  </si>
  <si>
    <t>Levantar los requerimientos técnicos y funcionales para el desarrollo y actualización de los sistemas de información</t>
  </si>
  <si>
    <t>1 PETD</t>
  </si>
  <si>
    <t>SNR2025IE-006142-3</t>
  </si>
  <si>
    <t>1PETD</t>
  </si>
  <si>
    <t>Realizar los desarrollos, actualizaciones y pruebas de los sistemas de información</t>
  </si>
  <si>
    <t>TATC- 2PETD-4PETE-1PETF</t>
  </si>
  <si>
    <t>MODIFICADA</t>
  </si>
  <si>
    <t>SNR2024IE024193</t>
  </si>
  <si>
    <t>1PETB- 3PETC- 1PETD-4PETE</t>
  </si>
  <si>
    <t>SNR2024IE024194</t>
  </si>
  <si>
    <t>3PUTB- 2PETC-4PETD-4PETE</t>
  </si>
  <si>
    <t>SNR2024IE024196</t>
  </si>
  <si>
    <t>3TATC- 1PUTA-1PETD-3PETE</t>
  </si>
  <si>
    <t>SNR2024IE007310- IE001282</t>
  </si>
  <si>
    <t>3PETE</t>
  </si>
  <si>
    <t>SNR2025IE000816_x000D_</t>
  </si>
  <si>
    <t>4PETD 2PETE</t>
  </si>
  <si>
    <t>SNR2025IE000817</t>
  </si>
  <si>
    <t>1PETA</t>
  </si>
  <si>
    <t>SNR2025IE000820</t>
  </si>
  <si>
    <t>PETD</t>
  </si>
  <si>
    <t>SNR2025IE000819</t>
  </si>
  <si>
    <t>1PUA</t>
  </si>
  <si>
    <t>1PUTB-2PETC-2PETE</t>
  </si>
  <si>
    <t>SNR2025IE002713_x000D_</t>
  </si>
  <si>
    <t>1TATA-1TATC-1PETC-2PETD-1PETF</t>
  </si>
  <si>
    <t>SNR2025IE002711</t>
  </si>
  <si>
    <t>1TATC-1PTA-1PITB-1PUTE</t>
  </si>
  <si>
    <t>SNR2025IE002714</t>
  </si>
  <si>
    <t>2PETC</t>
  </si>
  <si>
    <t>SNR2025IE-006150-3</t>
  </si>
  <si>
    <t>2PETE</t>
  </si>
  <si>
    <t>SNR2025IE-006154-3</t>
  </si>
  <si>
    <t>1 PUTD</t>
  </si>
  <si>
    <t>SNR2025IE-016313-3</t>
  </si>
  <si>
    <t>ADICIÓN LCH NO 1</t>
  </si>
  <si>
    <t xml:space="preserve"> SNR2025IE-022962-3_x000D_</t>
  </si>
  <si>
    <t>ADICIÓN LCH  NO 2</t>
  </si>
  <si>
    <t xml:space="preserve"> SNR2025IE-022963-3</t>
  </si>
  <si>
    <t>ADICIÓN LCH NO. 3</t>
  </si>
  <si>
    <t xml:space="preserve"> SNR2025IE-022964-3</t>
  </si>
  <si>
    <t>ADICIÓN LCH NO. 4</t>
  </si>
  <si>
    <t>SNR2025IE-022990-3</t>
  </si>
  <si>
    <t>ADICION  LCH NO. 12</t>
  </si>
  <si>
    <t>NO USADO POR ADICIONES NO SOLICITADAS</t>
  </si>
  <si>
    <t>ADICIÓN LCH NO. 13</t>
  </si>
  <si>
    <t>ADICION  LCH NO. 14</t>
  </si>
  <si>
    <t>ADICION  LCH NO. 15</t>
  </si>
  <si>
    <t>3 LOTES</t>
  </si>
  <si>
    <t>SNR2025IE-031166-3</t>
  </si>
  <si>
    <t>ADICION LCH 19</t>
  </si>
  <si>
    <t>ADICION LCH 22</t>
  </si>
  <si>
    <t>ADICIÓN LCH 22</t>
  </si>
  <si>
    <t xml:space="preserve">Realizar apropiación y transferencIa de conocimiento a los usuarios del sistema </t>
  </si>
  <si>
    <t>SNR2025IE003163</t>
  </si>
  <si>
    <r>
      <rPr>
        <b/>
        <sz val="11"/>
        <color rgb="FF000000"/>
        <rFont val="Calibri"/>
        <family val="2"/>
        <scheme val="minor"/>
      </rPr>
      <t xml:space="preserve">Servicios tecnológicos </t>
    </r>
    <r>
      <rPr>
        <sz val="11"/>
        <color rgb="FF000000"/>
        <rFont val="Calibri"/>
        <family val="2"/>
        <scheme val="minor"/>
      </rPr>
      <t xml:space="preserve">       RUBRO PRESUPUESTAL 1299-800-8-10305C-1299065-02 RECURSO 20</t>
    </r>
  </si>
  <si>
    <t>Renovar y poner en servicio la plataforma tecnológica para garantizar la continuidad del servicio R20</t>
  </si>
  <si>
    <t>VIATICOS</t>
  </si>
  <si>
    <t xml:space="preserve">VIATICOS </t>
  </si>
  <si>
    <t>SNR2025IE000317</t>
  </si>
  <si>
    <r>
      <rPr>
        <b/>
        <sz val="11"/>
        <color rgb="FF000000"/>
        <rFont val="Calibri"/>
        <family val="2"/>
        <scheme val="minor"/>
      </rPr>
      <t xml:space="preserve">Servicios tecnológicos </t>
    </r>
    <r>
      <rPr>
        <sz val="11"/>
        <color rgb="FF000000"/>
        <rFont val="Calibri"/>
        <family val="2"/>
        <scheme val="minor"/>
      </rPr>
      <t xml:space="preserve">       RUBRO PRESUPUESTAL 1299-800-8-10305C-1299065-02 RECURSO 21</t>
    </r>
  </si>
  <si>
    <t>Renovar y poner en servicio la plataforma tecnológica para garantizar la continuidad del servicio R21</t>
  </si>
  <si>
    <t xml:space="preserve">CANCELADA, YA QUE ES SOLICITADA POR R 20 </t>
  </si>
  <si>
    <t>SNR2025IE000395</t>
  </si>
  <si>
    <t>TIQUETES</t>
  </si>
  <si>
    <t>SNR2025IE000533</t>
  </si>
  <si>
    <t xml:space="preserve">DATACENTER </t>
  </si>
  <si>
    <t xml:space="preserve">MODIFICADA, REDUCCIÓN </t>
  </si>
  <si>
    <t>SNR2025IE000315- SNR2025IE002415</t>
  </si>
  <si>
    <t>ORACLE</t>
  </si>
  <si>
    <t>SNR2025IE001214/SNR2025IE001795</t>
  </si>
  <si>
    <t xml:space="preserve">CONECTIVIDAD </t>
  </si>
  <si>
    <t xml:space="preserve">REDUCCION </t>
  </si>
  <si>
    <t>SNR2025IE000421- SNR2025IE-015689-3</t>
  </si>
  <si>
    <t>CDP INICIAL, CDP ADICION PARA LOS 9K</t>
  </si>
  <si>
    <t xml:space="preserve">ADICIÓN 3 MESA DE SERVICIOS TECNOLÓGICOS </t>
  </si>
  <si>
    <t>No. SNR2025IE-004227-3</t>
  </si>
  <si>
    <t xml:space="preserve">PLANTAS ELECTRICAS </t>
  </si>
  <si>
    <t>MODIFICADA- REDUCCIÓN</t>
  </si>
  <si>
    <t>SNR2025IE000360- IE000360- SNR2025IE-015689-3</t>
  </si>
  <si>
    <t>VF LCH MESA</t>
  </si>
  <si>
    <t>MESA</t>
  </si>
  <si>
    <t>MICROSOFT 365</t>
  </si>
  <si>
    <t>SNR2025IE002132 SNR2025IE-005026-3</t>
  </si>
  <si>
    <t>VF LCH ALOJAMIENTO  DATACENTER</t>
  </si>
  <si>
    <t xml:space="preserve">ALOJAMIENTO </t>
  </si>
  <si>
    <t xml:space="preserve">MESA DE AYUDA </t>
  </si>
  <si>
    <t>SNR2025IE002131- SNR2025IE-015689-3</t>
  </si>
  <si>
    <t>VF LCH CONECTIVIDAD</t>
  </si>
  <si>
    <t>CONECTIVIDAD</t>
  </si>
  <si>
    <t>5 LOTES</t>
  </si>
  <si>
    <t>SNR2025IE-015840-3</t>
  </si>
  <si>
    <t>VF ORACLE</t>
  </si>
  <si>
    <t>ADICION 4 MESA DE AYUDA</t>
  </si>
  <si>
    <t>SNR2025IE-008384-3</t>
  </si>
  <si>
    <t>DATACENTER FUNZA</t>
  </si>
  <si>
    <t xml:space="preserve">ADICION 5 MESA DE AYUDA </t>
  </si>
  <si>
    <t>AZURE</t>
  </si>
  <si>
    <t>SNR2025IE-022973-3</t>
  </si>
  <si>
    <t xml:space="preserve">ADICIÓN 6 MESA DE AYUDA </t>
  </si>
  <si>
    <t>SARA</t>
  </si>
  <si>
    <t>. SNR2025IE-022972-3</t>
  </si>
  <si>
    <t>2PETD-4PUTA-13TATC-1TATC</t>
  </si>
  <si>
    <t xml:space="preserve">PLATAFORMA INTEGRADA DE CORREO </t>
  </si>
  <si>
    <t>LICENCIAMIENTO L3</t>
  </si>
  <si>
    <t>SNR2025IE-025586-3</t>
  </si>
  <si>
    <t xml:space="preserve">5 LOTES </t>
  </si>
  <si>
    <t>LOTE 2 DE LOS TRES LOTES</t>
  </si>
  <si>
    <t>TRES LOTES</t>
  </si>
  <si>
    <t>3PUTB 4PUTA 15TATC 1TATB 1TATA</t>
  </si>
  <si>
    <t>CERTIFICADOS DIGITALES SSL</t>
  </si>
  <si>
    <t>SNR2025IE-018450-3</t>
  </si>
  <si>
    <t xml:space="preserve">LOTE 1 Y 2 DE LOS 3 LOTES </t>
  </si>
  <si>
    <t>Realizar uso y apropiación a los usuarios de las soluciones tecnológicas</t>
  </si>
  <si>
    <t>Diseñar e implementar las herramientas de tecnologías disruptivas y emergentes</t>
  </si>
  <si>
    <t>Implementar el Sistema de Seguridad de la Información</t>
  </si>
  <si>
    <r>
      <rPr>
        <b/>
        <sz val="11"/>
        <color rgb="FF000000"/>
        <rFont val="Calibri"/>
        <family val="2"/>
        <scheme val="minor"/>
      </rPr>
      <t xml:space="preserve">Documento para la planeación estratégica en TI  y datos </t>
    </r>
    <r>
      <rPr>
        <sz val="11"/>
        <color rgb="FF000000"/>
        <rFont val="Calibri"/>
        <family val="2"/>
        <scheme val="minor"/>
      </rPr>
      <t xml:space="preserve">             RUBRO PRESUPUESTAL 1299-800-8-10305C-1299064-02 RECURSO 20</t>
    </r>
  </si>
  <si>
    <t>Actualizar e implementar el modelo de gestión y Gobierno de TI y datos</t>
  </si>
  <si>
    <t>7 OPS OTI PASÓ A SER SOLO 4 OPS</t>
  </si>
  <si>
    <t>SNR2025IE-021895-3/ SNR2025IE-022730-3</t>
  </si>
  <si>
    <t>11 OPS DAF</t>
  </si>
  <si>
    <t>SNR2025IE-021959-3</t>
  </si>
  <si>
    <t>4 OPS</t>
  </si>
  <si>
    <t>SNR2025IE-022739-3</t>
  </si>
  <si>
    <t>1TATC</t>
  </si>
  <si>
    <t>SNR2025IE-024051-3</t>
  </si>
  <si>
    <t>SNR2025IE-025574-3</t>
  </si>
  <si>
    <t>1PETC-1PUTB-1PUTA</t>
  </si>
  <si>
    <t>Elaborar los lineamientos de innovación y vigilancia tecnológica</t>
  </si>
  <si>
    <t xml:space="preserve"> </t>
  </si>
  <si>
    <t>LCH 42</t>
  </si>
  <si>
    <t>LCH 54</t>
  </si>
  <si>
    <t>Modalidad de Selección</t>
  </si>
  <si>
    <t>Código</t>
  </si>
  <si>
    <t>Selección Abreviada</t>
  </si>
  <si>
    <t>Concurso de Méritos</t>
  </si>
  <si>
    <t>Mínima Cuantía</t>
  </si>
  <si>
    <t>Contratación Directa</t>
  </si>
  <si>
    <t>Licitación Pública</t>
  </si>
  <si>
    <t>M1_</t>
  </si>
  <si>
    <t>Acuerdos Marco de Precios</t>
  </si>
  <si>
    <t>M2_</t>
  </si>
  <si>
    <t>Contratación de Menor Cuantía</t>
  </si>
  <si>
    <t>Urgencia Manifiesta</t>
  </si>
  <si>
    <t>M3_</t>
  </si>
  <si>
    <t>Declaratoria de desierta de una Licitación Pública</t>
  </si>
  <si>
    <t>Contratación de Empréstitos</t>
  </si>
  <si>
    <t>M4_</t>
  </si>
  <si>
    <t>Enajenación de Bienes del Estado</t>
  </si>
  <si>
    <t>Contratos Interadministrativos</t>
  </si>
  <si>
    <t>M5_</t>
  </si>
  <si>
    <t>Convenio Interadministrativo</t>
  </si>
  <si>
    <t>Desarrollo de Actividades Científicas y Tecnológicas</t>
  </si>
  <si>
    <t>Sin Pluralidad de Oferentes</t>
  </si>
  <si>
    <t>Arrendamiento o Adquisición de Inmuebles</t>
  </si>
  <si>
    <t>VALOR MENSUAL</t>
  </si>
  <si>
    <t>V1_</t>
  </si>
  <si>
    <t>Auxiliar Administrativo</t>
  </si>
  <si>
    <t>V2_</t>
  </si>
  <si>
    <t>Ábrego</t>
  </si>
  <si>
    <t>Técnico Administrativo A</t>
  </si>
  <si>
    <t>V3_</t>
  </si>
  <si>
    <t>Abriaquí</t>
  </si>
  <si>
    <t>Técnico Administrativo B</t>
  </si>
  <si>
    <t>V4_</t>
  </si>
  <si>
    <t>Técnico Administrativo C</t>
  </si>
  <si>
    <t>V5_</t>
  </si>
  <si>
    <t>Acandí</t>
  </si>
  <si>
    <t>Profesional Universitario A</t>
  </si>
  <si>
    <t>V6_</t>
  </si>
  <si>
    <t>Acevedo</t>
  </si>
  <si>
    <t>Profesional Universitario B</t>
  </si>
  <si>
    <t>V7_</t>
  </si>
  <si>
    <t>Achí</t>
  </si>
  <si>
    <t>Profesional Especializado A</t>
  </si>
  <si>
    <t>V8_</t>
  </si>
  <si>
    <t>Agrado</t>
  </si>
  <si>
    <t>Profesional Especializado B</t>
  </si>
  <si>
    <t>V9_</t>
  </si>
  <si>
    <t>Profesional Especializado C</t>
  </si>
  <si>
    <t>V10_</t>
  </si>
  <si>
    <t>Profesional Especializado D</t>
  </si>
  <si>
    <t>V11_</t>
  </si>
  <si>
    <t>Aguada</t>
  </si>
  <si>
    <t>Profesional Especializado E</t>
  </si>
  <si>
    <t>V12_</t>
  </si>
  <si>
    <t>Profesional Especializado F</t>
  </si>
  <si>
    <t>V13_</t>
  </si>
  <si>
    <t>Aguazul</t>
  </si>
  <si>
    <t>Agustín Codazzi</t>
  </si>
  <si>
    <t>Aipe</t>
  </si>
  <si>
    <t>Albán</t>
  </si>
  <si>
    <t>Albania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</si>
  <si>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</si>
  <si>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</si>
  <si>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</si>
  <si>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</si>
  <si>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</si>
  <si>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</si>
  <si>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</si>
  <si>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</si>
  <si>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</si>
  <si>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</si>
  <si>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</si>
  <si>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</si>
  <si>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</si>
  <si>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</si>
  <si>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Anapoima</t>
  </si>
  <si>
    <t>Ancuya</t>
  </si>
  <si>
    <t>Andalucía</t>
  </si>
  <si>
    <t>Angelópolis</t>
  </si>
  <si>
    <t>Angostura</t>
  </si>
  <si>
    <t>Anolaima</t>
  </si>
  <si>
    <t>Anorí</t>
  </si>
  <si>
    <t>Ansermanuevo</t>
  </si>
  <si>
    <t>Anzá</t>
  </si>
  <si>
    <t>Anzoátegui</t>
  </si>
  <si>
    <t>Apulo</t>
  </si>
  <si>
    <t>Aquitania</t>
  </si>
  <si>
    <t>Aracataca</t>
  </si>
  <si>
    <t>Aranzazu</t>
  </si>
  <si>
    <t>Aratoca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</si>
  <si>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</si>
  <si>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</si>
  <si>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</si>
  <si>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</si>
  <si>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</si>
  <si>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</si>
  <si>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</si>
  <si>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</t>
  </si>
  <si>
    <t>Ariguaní</t>
  </si>
  <si>
    <t>Arjona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</si>
  <si>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</si>
  <si>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</si>
  <si>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</si>
  <si>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</si>
  <si>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</si>
  <si>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</si>
  <si>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</si>
  <si>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</si>
  <si>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</t>
  </si>
  <si>
    <t>Baranoa</t>
  </si>
  <si>
    <t>Baraya</t>
  </si>
  <si>
    <t>Barbosa</t>
  </si>
  <si>
    <t>Barranca De Upía</t>
  </si>
  <si>
    <t>Barrancas</t>
  </si>
  <si>
    <t>Barranco De Loba</t>
  </si>
  <si>
    <t>Barrancominas</t>
  </si>
  <si>
    <t>Becerril</t>
  </si>
  <si>
    <t>Belalcázar</t>
  </si>
  <si>
    <t>Belén</t>
  </si>
  <si>
    <t>Belén De Los Andaquíes</t>
  </si>
  <si>
    <t>Bello</t>
  </si>
  <si>
    <t>Belmira</t>
  </si>
  <si>
    <t>Beltrán</t>
  </si>
  <si>
    <t>Berbeo</t>
  </si>
  <si>
    <t>Betania</t>
  </si>
  <si>
    <t>Betéitiva</t>
  </si>
  <si>
    <t>Betulia</t>
  </si>
  <si>
    <t>Bituima</t>
  </si>
  <si>
    <t>Boavita</t>
  </si>
  <si>
    <t>Bochalema</t>
  </si>
  <si>
    <t>Bogotá, D.C.</t>
  </si>
  <si>
    <t>Bojacá</t>
  </si>
  <si>
    <t>Bojayá</t>
  </si>
  <si>
    <t>Bosconia</t>
  </si>
  <si>
    <t>Boyacá</t>
  </si>
  <si>
    <t>Briceño</t>
  </si>
  <si>
    <t>Bucarasica</t>
  </si>
  <si>
    <t>Buenavista</t>
  </si>
  <si>
    <t>Buenos Aires</t>
  </si>
  <si>
    <t>Buesaco</t>
  </si>
  <si>
    <t>Bugalagrande</t>
  </si>
  <si>
    <t>Buriticá</t>
  </si>
  <si>
    <t>Busbanzá</t>
  </si>
  <si>
    <t>Cabrera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</si>
  <si>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</si>
  <si>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</si>
  <si>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</si>
  <si>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</si>
  <si>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</si>
  <si>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</si>
  <si>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</si>
  <si>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</si>
  <si>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</si>
  <si>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Cajibío</t>
  </si>
  <si>
    <t>Cajicá</t>
  </si>
  <si>
    <t>Calamar</t>
  </si>
  <si>
    <t>Calarcá</t>
  </si>
  <si>
    <t>Caldas</t>
  </si>
  <si>
    <t>Caldono</t>
  </si>
  <si>
    <t>California</t>
  </si>
  <si>
    <t>Calima</t>
  </si>
  <si>
    <t>Campamento</t>
  </si>
  <si>
    <t>Campo De La Cruz</t>
  </si>
  <si>
    <t>Campoalegre</t>
  </si>
  <si>
    <t>Campohermoso</t>
  </si>
  <si>
    <t>Canalete</t>
  </si>
  <si>
    <t>Candelaria</t>
  </si>
  <si>
    <t>Cantagallo</t>
  </si>
  <si>
    <t>Cañasgordas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</si>
  <si>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</si>
  <si>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</si>
  <si>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</si>
  <si>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</si>
  <si>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</si>
  <si>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</si>
  <si>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</si>
  <si>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</si>
  <si>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</si>
  <si>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</si>
  <si>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</si>
  <si>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</si>
  <si>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</si>
  <si>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Carurú</t>
  </si>
  <si>
    <t>Casabianca</t>
  </si>
  <si>
    <t>Castilla La Nueva</t>
  </si>
  <si>
    <t>Cepitá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</si>
  <si>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</si>
  <si>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</si>
  <si>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</si>
  <si>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</si>
  <si>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</si>
  <si>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</si>
  <si>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</si>
  <si>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</si>
  <si>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Charta</t>
  </si>
  <si>
    <t>Chía</t>
  </si>
  <si>
    <t>Chigorodó</t>
  </si>
  <si>
    <t>Chima</t>
  </si>
  <si>
    <t>Chimá</t>
  </si>
  <si>
    <t>Chinavita</t>
  </si>
  <si>
    <t>Chinchiná</t>
  </si>
  <si>
    <t>Chipaque</t>
  </si>
  <si>
    <t>Chipatá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</si>
  <si>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</si>
  <si>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</si>
  <si>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</si>
  <si>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</si>
  <si>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</si>
  <si>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</si>
  <si>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</si>
  <si>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</si>
  <si>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</si>
  <si>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</si>
  <si>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Cicuco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</si>
  <si>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</si>
  <si>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</si>
  <si>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</si>
  <si>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</si>
  <si>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</si>
  <si>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</si>
  <si>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</si>
  <si>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</si>
  <si>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</si>
  <si>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</si>
  <si>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</si>
  <si>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</t>
  </si>
  <si>
    <t>Colosó</t>
  </si>
  <si>
    <t>Cómbita</t>
  </si>
  <si>
    <t>Concordia</t>
  </si>
  <si>
    <t>Condoto</t>
  </si>
  <si>
    <t>Confines</t>
  </si>
  <si>
    <t>Consacá</t>
  </si>
  <si>
    <t>Contadero</t>
  </si>
  <si>
    <t>Contratación</t>
  </si>
  <si>
    <t>Copacabana</t>
  </si>
  <si>
    <t>Coper</t>
  </si>
  <si>
    <t>Córdoba</t>
  </si>
  <si>
    <t>Corinto</t>
  </si>
  <si>
    <t>Coromoro</t>
  </si>
  <si>
    <t>Corrales</t>
  </si>
  <si>
    <t>Cota</t>
  </si>
  <si>
    <t>Cotorra</t>
  </si>
  <si>
    <t>Covarachía</t>
  </si>
  <si>
    <t>Coveñas</t>
  </si>
  <si>
    <t>Coyaima</t>
  </si>
  <si>
    <t>Cravo Norte</t>
  </si>
  <si>
    <t>Cuaspud Carlosama</t>
  </si>
  <si>
    <t>Cubará</t>
  </si>
  <si>
    <t>Cubarral</t>
  </si>
  <si>
    <t>Cucaita</t>
  </si>
  <si>
    <t>Cucunubá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</si>
  <si>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</si>
  <si>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</si>
  <si>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</si>
  <si>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</si>
  <si>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</si>
  <si>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</si>
  <si>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</si>
  <si>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</si>
  <si>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</si>
  <si>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</si>
  <si>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Dagua</t>
  </si>
  <si>
    <t>Dibulla</t>
  </si>
  <si>
    <t>Distracción</t>
  </si>
  <si>
    <t>Dolores</t>
  </si>
  <si>
    <t>Donmatías</t>
  </si>
  <si>
    <t>Durania</t>
  </si>
  <si>
    <t>Ebéjico</t>
  </si>
  <si>
    <t>El Águila</t>
  </si>
  <si>
    <t>El Bagre</t>
  </si>
  <si>
    <t>El Cairo</t>
  </si>
  <si>
    <t>El Calvario</t>
  </si>
  <si>
    <t>El Cantón Del San Pablo</t>
  </si>
  <si>
    <t>El Carmen</t>
  </si>
  <si>
    <t>El Carmen De Atrato</t>
  </si>
  <si>
    <t>El Carmen De Chucurí</t>
  </si>
  <si>
    <t>El Carmen De Viboral</t>
  </si>
  <si>
    <t>El Castillo</t>
  </si>
  <si>
    <t>El Cerrito</t>
  </si>
  <si>
    <t>El Charco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</si>
  <si>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</si>
  <si>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</si>
  <si>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</si>
  <si>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</si>
  <si>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</si>
  <si>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</si>
  <si>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</si>
  <si>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</si>
  <si>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Litoral Del San Juan</t>
  </si>
  <si>
    <t>El Molino</t>
  </si>
  <si>
    <t>El Paso</t>
  </si>
  <si>
    <t>El Paujíl</t>
  </si>
  <si>
    <t>El Peñol</t>
  </si>
  <si>
    <t>El Peñón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</si>
  <si>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</si>
  <si>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</si>
  <si>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</si>
  <si>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</si>
  <si>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</si>
  <si>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</si>
  <si>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</si>
  <si>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</si>
  <si>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</si>
  <si>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</t>
  </si>
  <si>
    <t>El Tarra</t>
  </si>
  <si>
    <t>El Zulia</t>
  </si>
  <si>
    <t>Elías</t>
  </si>
  <si>
    <t>Encino</t>
  </si>
  <si>
    <t>Enciso</t>
  </si>
  <si>
    <t>Entrerríos</t>
  </si>
  <si>
    <t>Envigado</t>
  </si>
  <si>
    <t>Falan</t>
  </si>
  <si>
    <t>Filadelfia</t>
  </si>
  <si>
    <t>Filandia</t>
  </si>
  <si>
    <t>Firavitoba</t>
  </si>
  <si>
    <t>Flandes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</si>
  <si>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</si>
  <si>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</si>
  <si>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</si>
  <si>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</si>
  <si>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</si>
  <si>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</si>
  <si>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</si>
  <si>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</si>
  <si>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</si>
  <si>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Fuente De Oro</t>
  </si>
  <si>
    <t>Funes</t>
  </si>
  <si>
    <t>Funza</t>
  </si>
  <si>
    <t>Fúquene</t>
  </si>
  <si>
    <t>Gachalá</t>
  </si>
  <si>
    <t>Gachancipá</t>
  </si>
  <si>
    <t>Gachantivá</t>
  </si>
  <si>
    <t>Galán</t>
  </si>
  <si>
    <t>Galapa</t>
  </si>
  <si>
    <t>Galeras</t>
  </si>
  <si>
    <t>Gama</t>
  </si>
  <si>
    <t>Gamarra</t>
  </si>
  <si>
    <t>Gámbita</t>
  </si>
  <si>
    <t>Gámeza</t>
  </si>
  <si>
    <t>Génova</t>
  </si>
  <si>
    <t>Gigante</t>
  </si>
  <si>
    <t>Ginebra</t>
  </si>
  <si>
    <t>Giraldo</t>
  </si>
  <si>
    <t>Girón</t>
  </si>
  <si>
    <t>Gómez Plata</t>
  </si>
  <si>
    <t>González</t>
  </si>
  <si>
    <t>Gramalote</t>
  </si>
  <si>
    <t>Granada</t>
  </si>
  <si>
    <t>Guaca</t>
  </si>
  <si>
    <t>Guacamayas</t>
  </si>
  <si>
    <t>Guacarí</t>
  </si>
  <si>
    <t>Guachené</t>
  </si>
  <si>
    <t>Guachetá</t>
  </si>
  <si>
    <t>Guachucal</t>
  </si>
  <si>
    <t>Guadalupe</t>
  </si>
  <si>
    <t>Guaitarilla</t>
  </si>
  <si>
    <t>Gualmatán</t>
  </si>
  <si>
    <t>Guamal</t>
  </si>
  <si>
    <t>Guapotá</t>
  </si>
  <si>
    <t>Guaranda</t>
  </si>
  <si>
    <t>Guarne</t>
  </si>
  <si>
    <t>Guasca</t>
  </si>
  <si>
    <t>Guatapé</t>
  </si>
  <si>
    <t>Guataquí</t>
  </si>
  <si>
    <t>Guatavita</t>
  </si>
  <si>
    <t>Guática</t>
  </si>
  <si>
    <t>Guavatá</t>
  </si>
  <si>
    <t>Guayabal De Síquima</t>
  </si>
  <si>
    <t>Guayabetal</t>
  </si>
  <si>
    <t>Guayatá</t>
  </si>
  <si>
    <t>Güepsa</t>
  </si>
  <si>
    <t>Güicán De La Sierra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</si>
  <si>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</si>
  <si>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</si>
  <si>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</si>
  <si>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</si>
  <si>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</si>
  <si>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</si>
  <si>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</si>
  <si>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</si>
  <si>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</si>
  <si>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</si>
  <si>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</si>
  <si>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Icononzo</t>
  </si>
  <si>
    <t>Iles</t>
  </si>
  <si>
    <t>Imués</t>
  </si>
  <si>
    <t>Inzá</t>
  </si>
  <si>
    <t>Íquira</t>
  </si>
  <si>
    <t>Isnos</t>
  </si>
  <si>
    <t>Itagüí</t>
  </si>
  <si>
    <t>Iza</t>
  </si>
  <si>
    <t>Jambaló</t>
  </si>
  <si>
    <t>Jamundí</t>
  </si>
  <si>
    <t>Jardín</t>
  </si>
  <si>
    <t>Jenesano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</si>
  <si>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</si>
  <si>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</si>
  <si>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</si>
  <si>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</si>
  <si>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</si>
  <si>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</si>
  <si>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</si>
  <si>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</si>
  <si>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</si>
  <si>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</si>
  <si>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</si>
  <si>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Celia</t>
  </si>
  <si>
    <t>La Chorrera</t>
  </si>
  <si>
    <t>La Cumbre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</si>
  <si>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</si>
  <si>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</si>
  <si>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</si>
  <si>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</si>
  <si>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</si>
  <si>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</si>
  <si>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</si>
  <si>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</si>
  <si>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</si>
  <si>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</si>
  <si>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Montañita</t>
  </si>
  <si>
    <t>La Paz</t>
  </si>
  <si>
    <t>La Pedrera</t>
  </si>
  <si>
    <t>La Peña</t>
  </si>
  <si>
    <t>La Pintada</t>
  </si>
  <si>
    <t>La Playa</t>
  </si>
  <si>
    <t>La Primavera</t>
  </si>
  <si>
    <t>La Salina</t>
  </si>
  <si>
    <t>La Sierra</t>
  </si>
  <si>
    <t>La Tebaida</t>
  </si>
  <si>
    <t>La Tola</t>
  </si>
  <si>
    <t>La Uvita</t>
  </si>
  <si>
    <t>La Vega</t>
  </si>
  <si>
    <t>La Victoria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</si>
  <si>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</si>
  <si>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</si>
  <si>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</si>
  <si>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</si>
  <si>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</si>
  <si>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</si>
  <si>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</si>
  <si>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</si>
  <si>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</si>
  <si>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Liborina</t>
  </si>
  <si>
    <t>Linares</t>
  </si>
  <si>
    <t>Lloró</t>
  </si>
  <si>
    <t>López De Micay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</si>
  <si>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</si>
  <si>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</si>
  <si>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</si>
  <si>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</si>
  <si>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</si>
  <si>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</si>
  <si>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</si>
  <si>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</si>
  <si>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</si>
  <si>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</si>
  <si>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</si>
  <si>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</si>
  <si>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Magüí</t>
  </si>
  <si>
    <t>Mahates</t>
  </si>
  <si>
    <t>Majagual</t>
  </si>
  <si>
    <t>Malambo</t>
  </si>
  <si>
    <t>Mallama</t>
  </si>
  <si>
    <t>Manatí</t>
  </si>
  <si>
    <t>Manaure</t>
  </si>
  <si>
    <t>Manaure Balcón Del Cesar</t>
  </si>
  <si>
    <t>Maní</t>
  </si>
  <si>
    <t>Manta</t>
  </si>
  <si>
    <t>Mapiripán</t>
  </si>
  <si>
    <t>Margarita</t>
  </si>
  <si>
    <t>María La Baja</t>
  </si>
  <si>
    <t>Maripí</t>
  </si>
  <si>
    <t>Marmato</t>
  </si>
  <si>
    <t>Marquetalia</t>
  </si>
  <si>
    <t>Marsella</t>
  </si>
  <si>
    <t>Marulanda</t>
  </si>
  <si>
    <t>Matanza</t>
  </si>
  <si>
    <t>Medina</t>
  </si>
  <si>
    <t>Medio Atrato</t>
  </si>
  <si>
    <t>Medio Baudó</t>
  </si>
  <si>
    <t>Medio San Juan</t>
  </si>
  <si>
    <t>Mercaderes</t>
  </si>
  <si>
    <t>Mesetas</t>
  </si>
  <si>
    <t>Milán</t>
  </si>
  <si>
    <t>Miranda</t>
  </si>
  <si>
    <t>Mirití - Paraná</t>
  </si>
  <si>
    <t>Mistrató</t>
  </si>
  <si>
    <t>Mitú</t>
  </si>
  <si>
    <t>Mogotes</t>
  </si>
  <si>
    <t>Molagavita</t>
  </si>
  <si>
    <t>Momil</t>
  </si>
  <si>
    <t>Mongua</t>
  </si>
  <si>
    <t>Monguí</t>
  </si>
  <si>
    <t>Montebello</t>
  </si>
  <si>
    <t>Montecristo</t>
  </si>
  <si>
    <t>Montenegro</t>
  </si>
  <si>
    <t>Monterrey</t>
  </si>
  <si>
    <t>Moñitos</t>
  </si>
  <si>
    <t>Morales</t>
  </si>
  <si>
    <t>Morelia</t>
  </si>
  <si>
    <t>Morichal</t>
  </si>
  <si>
    <t>Morroa</t>
  </si>
  <si>
    <t>Mosquera</t>
  </si>
  <si>
    <t>Motavita</t>
  </si>
  <si>
    <t>Murillo</t>
  </si>
  <si>
    <t>Murindó</t>
  </si>
  <si>
    <t>Mutatá</t>
  </si>
  <si>
    <t>Mutiscua</t>
  </si>
  <si>
    <t>Muzo</t>
  </si>
  <si>
    <t>Nariño</t>
  </si>
  <si>
    <t>Nátaga</t>
  </si>
  <si>
    <t>Natagaima</t>
  </si>
  <si>
    <t>Nechí</t>
  </si>
  <si>
    <t>Necoclí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</si>
  <si>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</si>
  <si>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</si>
  <si>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</si>
  <si>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</si>
  <si>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</si>
  <si>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</si>
  <si>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</si>
  <si>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</si>
  <si>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</si>
  <si>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Belén De Bajirá</t>
  </si>
  <si>
    <t>Nuevo Colón</t>
  </si>
  <si>
    <t>Nunchía</t>
  </si>
  <si>
    <t>Obando</t>
  </si>
  <si>
    <t>Ocamonte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</si>
  <si>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</si>
  <si>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</si>
  <si>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</si>
  <si>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</si>
  <si>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</si>
  <si>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</si>
  <si>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</si>
  <si>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</si>
  <si>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</si>
  <si>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</si>
  <si>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</si>
  <si>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</si>
  <si>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</si>
  <si>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Pacoa</t>
  </si>
  <si>
    <t>Padilla</t>
  </si>
  <si>
    <t>Páez</t>
  </si>
  <si>
    <t>Paicol</t>
  </si>
  <si>
    <t>Pailitas</t>
  </si>
  <si>
    <t>Paime</t>
  </si>
  <si>
    <t>Paipa</t>
  </si>
  <si>
    <t>Pajarito</t>
  </si>
  <si>
    <t>Palermo</t>
  </si>
  <si>
    <t>Palestina</t>
  </si>
  <si>
    <t>Palmar</t>
  </si>
  <si>
    <t>Palmar De Varela</t>
  </si>
  <si>
    <t>Palmas Del Socorro</t>
  </si>
  <si>
    <t>Palmito</t>
  </si>
  <si>
    <t>Palocabildo</t>
  </si>
  <si>
    <t>Pamplonita</t>
  </si>
  <si>
    <t>Pana Pana</t>
  </si>
  <si>
    <t>Pandi</t>
  </si>
  <si>
    <t>Panqueba</t>
  </si>
  <si>
    <t>Papunahua</t>
  </si>
  <si>
    <t>Páramo</t>
  </si>
  <si>
    <t>Paratebueno</t>
  </si>
  <si>
    <t>Pasca</t>
  </si>
  <si>
    <t>Pauna</t>
  </si>
  <si>
    <t>Paya</t>
  </si>
  <si>
    <t>Paz De Río</t>
  </si>
  <si>
    <t>Pedraza</t>
  </si>
  <si>
    <t>Pelaya</t>
  </si>
  <si>
    <t>Peñol</t>
  </si>
  <si>
    <t>Peque</t>
  </si>
  <si>
    <t>Pesca</t>
  </si>
  <si>
    <t>Piamonte</t>
  </si>
  <si>
    <t>Piedras</t>
  </si>
  <si>
    <t>Piendamó - Tunía</t>
  </si>
  <si>
    <t>Pijao</t>
  </si>
  <si>
    <t>Pijiño Del Carmen</t>
  </si>
  <si>
    <t>Pinchote</t>
  </si>
  <si>
    <t>Pinillos</t>
  </si>
  <si>
    <t>Piojó</t>
  </si>
  <si>
    <t>Pisba</t>
  </si>
  <si>
    <t>Pital</t>
  </si>
  <si>
    <t>Pivijay</t>
  </si>
  <si>
    <t>Planadas</t>
  </si>
  <si>
    <t>Planeta Rica</t>
  </si>
  <si>
    <t>Policarpa</t>
  </si>
  <si>
    <t>Polonuevo</t>
  </si>
  <si>
    <t>Ponedera</t>
  </si>
  <si>
    <t>Pore</t>
  </si>
  <si>
    <t>Potosí</t>
  </si>
  <si>
    <t>Pradera</t>
  </si>
  <si>
    <t>Prado</t>
  </si>
  <si>
    <t>Providencia</t>
  </si>
  <si>
    <t>Pueblo Bello</t>
  </si>
  <si>
    <t>Pueblo Nuevo</t>
  </si>
  <si>
    <t>Pueblo Rico</t>
  </si>
  <si>
    <t>Pueblorrico</t>
  </si>
  <si>
    <t>Puebloviejo</t>
  </si>
  <si>
    <t>Puerres</t>
  </si>
  <si>
    <t>Puerto Alegría</t>
  </si>
  <si>
    <t>Puerto Arica</t>
  </si>
  <si>
    <t>Puerto Caicedo</t>
  </si>
  <si>
    <t>Puerto Colombia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</si>
  <si>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</si>
  <si>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</si>
  <si>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</si>
  <si>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</si>
  <si>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</si>
  <si>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</si>
  <si>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</si>
  <si>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Nare</t>
  </si>
  <si>
    <t>Puerto Nariño</t>
  </si>
  <si>
    <t>Puerto Parra</t>
  </si>
  <si>
    <t>Puerto Rico</t>
  </si>
  <si>
    <t>Puerto Rondón</t>
  </si>
  <si>
    <t>Puerto Salgar</t>
  </si>
  <si>
    <t>Puerto Santander</t>
  </si>
  <si>
    <t>Puerto Triunfo</t>
  </si>
  <si>
    <t>Puerto Wilches</t>
  </si>
  <si>
    <t>Pulí</t>
  </si>
  <si>
    <t>Pupiales</t>
  </si>
  <si>
    <t>Puracé</t>
  </si>
  <si>
    <t>Purísima De La Concepción</t>
  </si>
  <si>
    <t>Quebradanegra</t>
  </si>
  <si>
    <t>Quetame</t>
  </si>
  <si>
    <t>Quimbaya</t>
  </si>
  <si>
    <t>Quinchía</t>
  </si>
  <si>
    <t>Quípama</t>
  </si>
  <si>
    <t>Quipile</t>
  </si>
  <si>
    <t>Ragonvalia</t>
  </si>
  <si>
    <t>Ráquira</t>
  </si>
  <si>
    <t>Recetor</t>
  </si>
  <si>
    <t>Regidor</t>
  </si>
  <si>
    <t>Remedios</t>
  </si>
  <si>
    <t>Remolino</t>
  </si>
  <si>
    <t>Repelón</t>
  </si>
  <si>
    <t>Restrepo</t>
  </si>
  <si>
    <t>Retiro</t>
  </si>
  <si>
    <t>Ricaurte</t>
  </si>
  <si>
    <t>Río De Oro</t>
  </si>
  <si>
    <t>Río Iró</t>
  </si>
  <si>
    <t>Río Quito</t>
  </si>
  <si>
    <t>Río Viejo</t>
  </si>
  <si>
    <t>Rioblanco</t>
  </si>
  <si>
    <t>Riofrío</t>
  </si>
  <si>
    <t>Risaralda</t>
  </si>
  <si>
    <t>Rivera</t>
  </si>
  <si>
    <t>Roberto Payán</t>
  </si>
  <si>
    <t>Roncesvalles</t>
  </si>
  <si>
    <t>Rondón</t>
  </si>
  <si>
    <t>Rosas</t>
  </si>
  <si>
    <t>Rovira</t>
  </si>
  <si>
    <t>Sabana De Torres</t>
  </si>
  <si>
    <t>Sabanagrande</t>
  </si>
  <si>
    <t>Sabanas De San Ángel</t>
  </si>
  <si>
    <t>Sabaneta</t>
  </si>
  <si>
    <t>Saboyá</t>
  </si>
  <si>
    <t>Sácama</t>
  </si>
  <si>
    <t>Sáchica</t>
  </si>
  <si>
    <t>Saladoblanco</t>
  </si>
  <si>
    <t>Salazar</t>
  </si>
  <si>
    <t>Saldaña</t>
  </si>
  <si>
    <t>Salento</t>
  </si>
  <si>
    <t>Salgar</t>
  </si>
  <si>
    <t>Samacá</t>
  </si>
  <si>
    <t>Samaná</t>
  </si>
  <si>
    <t>Sampués</t>
  </si>
  <si>
    <t>San Agustín</t>
  </si>
  <si>
    <t>San Alberto</t>
  </si>
  <si>
    <t>San Andrés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</si>
  <si>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</si>
  <si>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</si>
  <si>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</si>
  <si>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</si>
  <si>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</si>
  <si>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</si>
  <si>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</si>
  <si>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</si>
  <si>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</t>
  </si>
  <si>
    <t>San Bernardo Del Viento</t>
  </si>
  <si>
    <t>San Calixto</t>
  </si>
  <si>
    <t>San Carlos</t>
  </si>
  <si>
    <t>San Carlos De Guaroa</t>
  </si>
  <si>
    <t>San Cayetano</t>
  </si>
  <si>
    <t>San Cristóbal</t>
  </si>
  <si>
    <t>San Diego</t>
  </si>
  <si>
    <t>San Eduardo</t>
  </si>
  <si>
    <t>San Estanislao</t>
  </si>
  <si>
    <t>San Felipe</t>
  </si>
  <si>
    <t>San Fernando</t>
  </si>
  <si>
    <t>San Francisco</t>
  </si>
  <si>
    <t>San Jacinto</t>
  </si>
  <si>
    <t>San Jacinto Del Cauca</t>
  </si>
  <si>
    <t>San Jerónimo</t>
  </si>
  <si>
    <t>San Joaquín</t>
  </si>
  <si>
    <t>San José</t>
  </si>
  <si>
    <t>San José De Cúcuta</t>
  </si>
  <si>
    <t>San José De La Montaña</t>
  </si>
  <si>
    <t>San José De Miranda</t>
  </si>
  <si>
    <t>San José De Pare</t>
  </si>
  <si>
    <t>San José De Toluviejo</t>
  </si>
  <si>
    <t>San José De Uré</t>
  </si>
  <si>
    <t>San José Del Fragua</t>
  </si>
  <si>
    <t>San José Del Palmar</t>
  </si>
  <si>
    <t>San Juan De Arama</t>
  </si>
  <si>
    <t>San Juan De Betulia</t>
  </si>
  <si>
    <t>San Juan De Rioseco</t>
  </si>
  <si>
    <t>San Juan De Urabá</t>
  </si>
  <si>
    <t>San Juan Nepomuceno</t>
  </si>
  <si>
    <t>San Juanito</t>
  </si>
  <si>
    <t>San Lorenzo</t>
  </si>
  <si>
    <t>San Luis</t>
  </si>
  <si>
    <t>San Luis De Gaceno</t>
  </si>
  <si>
    <t>San Luis De Palenque</t>
  </si>
  <si>
    <t>San Luis De Sincé</t>
  </si>
  <si>
    <t>San Martín De Loba</t>
  </si>
  <si>
    <t>San Mateo</t>
  </si>
  <si>
    <t>San Miguel</t>
  </si>
  <si>
    <t>San Miguel De Sema</t>
  </si>
  <si>
    <t>San Onofre</t>
  </si>
  <si>
    <t>San Pablo</t>
  </si>
  <si>
    <t>San Pablo De Borbur</t>
  </si>
  <si>
    <t>San Pedro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</si>
  <si>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</si>
  <si>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</si>
  <si>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</si>
  <si>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</si>
  <si>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</si>
  <si>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</si>
  <si>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</si>
  <si>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</si>
  <si>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</si>
  <si>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Ferrer</t>
  </si>
  <si>
    <t>San Zenón</t>
  </si>
  <si>
    <t>Sandoná</t>
  </si>
  <si>
    <t>Santa Ana</t>
  </si>
  <si>
    <t>Santa Bárbara De Pinto</t>
  </si>
  <si>
    <t>Santa Catalina</t>
  </si>
  <si>
    <t>Santa Cruz De Mompox</t>
  </si>
  <si>
    <t>Santa Fé De Antioquia</t>
  </si>
  <si>
    <t>Santa Helena Del Opón</t>
  </si>
  <si>
    <t>Santa Isabel</t>
  </si>
  <si>
    <t>Santa Lucía</t>
  </si>
  <si>
    <t>Santa María</t>
  </si>
  <si>
    <t>Santa Rosa</t>
  </si>
  <si>
    <t>Santa Rosa Del Sur</t>
  </si>
  <si>
    <t>Santa Rosalía</t>
  </si>
  <si>
    <t>Santa Sofía</t>
  </si>
  <si>
    <t>Santacruz</t>
  </si>
  <si>
    <t>Santana</t>
  </si>
  <si>
    <t>Santiago</t>
  </si>
  <si>
    <t>Santiago De Cali</t>
  </si>
  <si>
    <t>Santiago De Tolú</t>
  </si>
  <si>
    <t>Santo Tomás</t>
  </si>
  <si>
    <t>Sapuyes</t>
  </si>
  <si>
    <t>Saravena</t>
  </si>
  <si>
    <t>Sardinata</t>
  </si>
  <si>
    <t>Sasaima</t>
  </si>
  <si>
    <t>Sativanorte</t>
  </si>
  <si>
    <t>Sativasur</t>
  </si>
  <si>
    <t>Sesquilé</t>
  </si>
  <si>
    <t>Siachoque</t>
  </si>
  <si>
    <t>Sibaté</t>
  </si>
  <si>
    <t>Silos</t>
  </si>
  <si>
    <t>Silvania</t>
  </si>
  <si>
    <t>Simacota</t>
  </si>
  <si>
    <t>Simijaca</t>
  </si>
  <si>
    <t>Sipí</t>
  </si>
  <si>
    <t>Socotá</t>
  </si>
  <si>
    <t>Solano</t>
  </si>
  <si>
    <t>Solita</t>
  </si>
  <si>
    <t>Somondoco</t>
  </si>
  <si>
    <t>Sonsón</t>
  </si>
  <si>
    <t>Soplaviento</t>
  </si>
  <si>
    <t>Sopó</t>
  </si>
  <si>
    <t>Sora</t>
  </si>
  <si>
    <t>Soracá</t>
  </si>
  <si>
    <t>Sotaquirá</t>
  </si>
  <si>
    <t>Sotará - Paispamba</t>
  </si>
  <si>
    <t>Suaita</t>
  </si>
  <si>
    <t>Suan</t>
  </si>
  <si>
    <t>Suárez</t>
  </si>
  <si>
    <t>Suaza</t>
  </si>
  <si>
    <t>Subachoque</t>
  </si>
  <si>
    <t>Sucre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</si>
  <si>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</si>
  <si>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</si>
  <si>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</si>
  <si>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</si>
  <si>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</si>
  <si>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</si>
  <si>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</si>
  <si>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</si>
  <si>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</si>
  <si>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</si>
  <si>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</si>
  <si>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</si>
  <si>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</si>
  <si>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</si>
  <si>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</si>
  <si>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</si>
  <si>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</si>
  <si>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</si>
  <si>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</si>
  <si>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</si>
  <si>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</si>
  <si>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</si>
  <si>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</si>
  <si>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</si>
  <si>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</si>
  <si>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</si>
  <si>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</si>
  <si>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</si>
  <si>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</si>
  <si>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</si>
  <si>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</si>
  <si>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</si>
  <si>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</si>
  <si>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</si>
  <si>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</si>
  <si>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</si>
  <si>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</si>
  <si>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</si>
  <si>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</si>
  <si>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</si>
  <si>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</si>
  <si>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</si>
  <si>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</si>
  <si>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</si>
  <si>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</si>
  <si>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Toca</t>
  </si>
  <si>
    <t>Tocaima</t>
  </si>
  <si>
    <t>Tocancipá</t>
  </si>
  <si>
    <t>Togüí</t>
  </si>
  <si>
    <t>Toledo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</si>
  <si>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</si>
  <si>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</si>
  <si>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</si>
  <si>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</si>
  <si>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</si>
  <si>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</si>
  <si>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</si>
  <si>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</si>
  <si>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</si>
  <si>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</si>
  <si>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</si>
  <si>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Tununguá</t>
  </si>
  <si>
    <t>Turbaco</t>
  </si>
  <si>
    <t>Turbaná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</si>
  <si>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</si>
  <si>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</si>
  <si>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</si>
  <si>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</si>
  <si>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</si>
  <si>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</si>
  <si>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</si>
  <si>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</si>
  <si>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</si>
  <si>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</si>
  <si>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</si>
  <si>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</si>
  <si>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</si>
  <si>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</si>
  <si>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</si>
  <si>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</si>
  <si>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</si>
  <si>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</si>
  <si>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</si>
  <si>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</si>
  <si>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</si>
  <si>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Valparaíso</t>
  </si>
  <si>
    <t>Vegachí</t>
  </si>
  <si>
    <t>Venadillo</t>
  </si>
  <si>
    <t>Venecia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</si>
  <si>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</si>
  <si>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</si>
  <si>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</si>
  <si>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</si>
  <si>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</si>
  <si>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</si>
  <si>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</si>
  <si>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</si>
  <si>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</si>
  <si>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</si>
  <si>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</si>
  <si>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</si>
  <si>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</si>
  <si>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</si>
  <si>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</si>
  <si>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</si>
  <si>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</si>
  <si>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</t>
  </si>
  <si>
    <t>Villapinzón</t>
  </si>
  <si>
    <t>Villarrica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</si>
  <si>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</si>
  <si>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</si>
  <si>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</si>
  <si>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</si>
  <si>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</si>
  <si>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</si>
  <si>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</si>
  <si>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</si>
  <si>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</si>
  <si>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</si>
  <si>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Yavaraté</t>
  </si>
  <si>
    <t>Yondó</t>
  </si>
  <si>
    <t>Yotoco</t>
  </si>
  <si>
    <t>Yumbo</t>
  </si>
  <si>
    <t>Zambrano</t>
  </si>
  <si>
    <t>Zapayán</t>
  </si>
  <si>
    <t>Zaragoza</t>
  </si>
  <si>
    <t>Zarzal</t>
  </si>
  <si>
    <t>Zetaquira</t>
  </si>
  <si>
    <t>Zipacón</t>
  </si>
  <si>
    <t>Zona Bananera</t>
  </si>
  <si>
    <t>INTEGRACIÓN DE LA INFORMACIÓN REGISTRAL Y CATASTRAL DE LOS BIENES INMUEBLES EN EL MARCO DE CATASTRO MULTOPROPÓSITO A NIVEL NACIONAL</t>
  </si>
  <si>
    <t>APROPIACIÓN R20</t>
  </si>
  <si>
    <t>RECURSO 20</t>
  </si>
  <si>
    <t xml:space="preserve">Valor </t>
  </si>
  <si>
    <t>Valor Inicial Lista de Chequeo</t>
  </si>
  <si>
    <t>Valor  Final de Lista Chequeo</t>
  </si>
  <si>
    <t xml:space="preserve">Número de CDP </t>
  </si>
  <si>
    <t xml:space="preserve"> Número de CRP </t>
  </si>
  <si>
    <t>Perfil contratista</t>
  </si>
  <si>
    <t>linea PAA</t>
  </si>
  <si>
    <t>Lugar de ejecución</t>
  </si>
  <si>
    <t>honorarios mesual</t>
  </si>
  <si>
    <t>Radicado solicitud</t>
  </si>
  <si>
    <t>Servicio interoperabilidad e integración de la información del registro y el catastro Multipropósito</t>
  </si>
  <si>
    <t>C-1209-0800-15-10305B-1209002-02</t>
  </si>
  <si>
    <t>Depurar los secuenciales en los folios de matrícula inmobiliaria</t>
  </si>
  <si>
    <t>Contratación directa</t>
  </si>
  <si>
    <t>DT_ICR1473-</t>
  </si>
  <si>
    <t>JOHN FREDY MARTINEZ MARTINEZ</t>
  </si>
  <si>
    <t>SNR2026IE-001745-3</t>
  </si>
  <si>
    <t>DT_ICR1476-</t>
  </si>
  <si>
    <t>MILEIDY CAROLINA VELEZ URIBE</t>
  </si>
  <si>
    <t>DT_ICR1612</t>
  </si>
  <si>
    <t>JULIANA INES RAMIREZ MARIN</t>
  </si>
  <si>
    <t>DT_ICR1498</t>
  </si>
  <si>
    <t>CRISTIAN DAVID GARCIA PEÑA</t>
  </si>
  <si>
    <t>DT_ICR1470</t>
  </si>
  <si>
    <t>EYDER ALEJANDRO DIAZ RANGEL</t>
  </si>
  <si>
    <t>DT_ICR1474</t>
  </si>
  <si>
    <t>EDWARD ENRIQUE ESCOBAR CASANOVA</t>
  </si>
  <si>
    <t>DT_ICR1480</t>
  </si>
  <si>
    <t>CESAR ALBERTO QUINTERO ALZATE</t>
  </si>
  <si>
    <t>DT_ICR1477</t>
  </si>
  <si>
    <t>LINA MARCELA MARTINEZ</t>
  </si>
  <si>
    <t>DT_ICR1618</t>
  </si>
  <si>
    <t>LUIS FERNANDA ARTUNDUAGA</t>
  </si>
  <si>
    <t xml:space="preserve">DT_ICR1496 </t>
  </si>
  <si>
    <t>MARIA NATALIA CASTAÑEDA PILONIETA</t>
  </si>
  <si>
    <t>DT_ICR1497</t>
  </si>
  <si>
    <t>CESAR STEVEN NUÑEZ MENDEZ</t>
  </si>
  <si>
    <t>DT_ICR1611</t>
  </si>
  <si>
    <t>HITLER SIMON MAYORGA MORA</t>
  </si>
  <si>
    <t>DT_ICR1475</t>
  </si>
  <si>
    <t>LUIS ANTONIO CASTRO ALEGRIA</t>
  </si>
  <si>
    <t xml:space="preserve"> DT_ICR1478</t>
  </si>
  <si>
    <t>DANIEL ESTEBAN GUZMAN HOLGUIN</t>
  </si>
  <si>
    <t>DT_ICR1479</t>
  </si>
  <si>
    <t>PAULA ANDREA SANCHEZ CASTRO</t>
  </si>
  <si>
    <t>DT_ICR1471</t>
  </si>
  <si>
    <t>MANUELA MUÑOZ RESTREPO</t>
  </si>
  <si>
    <t>DT_ICR1472</t>
  </si>
  <si>
    <t>JORGE ALBERTO MONTENEGRO PEÑA</t>
  </si>
  <si>
    <t>DT_ICR1807</t>
  </si>
  <si>
    <t>MARTHA CECILIA SAAVEDRA MEJIA</t>
  </si>
  <si>
    <t>DT_ICR1855</t>
  </si>
  <si>
    <t>DT_ICR1806</t>
  </si>
  <si>
    <t>WALTER SERRANO GONZALEZ</t>
  </si>
  <si>
    <t>DT_ICR1808</t>
  </si>
  <si>
    <t>HECTOR JAVIER CESPEDES</t>
  </si>
  <si>
    <t>DT_ICR1803</t>
  </si>
  <si>
    <t>LUIS FERNANDA ESCOBAR CAICEDO</t>
  </si>
  <si>
    <t>DT_ICR1972</t>
  </si>
  <si>
    <t xml:space="preserve"> SNR2026IE-002503-3</t>
  </si>
  <si>
    <t>SNR2026IE-002605-3</t>
  </si>
  <si>
    <t>DT_ICR1973</t>
  </si>
  <si>
    <t/>
  </si>
  <si>
    <t>Realizar la actualización de los folios de matrícula inmobiliaria con base en la información interrelacionada con los gestores catastrales</t>
  </si>
  <si>
    <t>DT_ICR1467</t>
  </si>
  <si>
    <t>SANTIAGO ALEJANDRO DUARTE CASTAÑO</t>
  </si>
  <si>
    <t>DT_ICR1468</t>
  </si>
  <si>
    <t>JHON ALEXANDER MEJIA MILLAN</t>
  </si>
  <si>
    <t>DT_ICR1469</t>
  </si>
  <si>
    <t>MAGDA ISABEL RODRIGUEZ GOMEZ</t>
  </si>
  <si>
    <t>Realizar la conservación preventiva y digitalización de los libros de Antiguo Sistema</t>
  </si>
  <si>
    <t>Realizar la revisión y análisis de la información consignada en los libros de antiguo sistema dando apertura de folios de matrícula inmobiliaria cuando proceda</t>
  </si>
  <si>
    <t>DT_ICR380</t>
  </si>
  <si>
    <t>YENIFER CATERINE ESCOBAR</t>
  </si>
  <si>
    <t>SNR2025IE-039007-3</t>
  </si>
  <si>
    <t>DT_ICR1481</t>
  </si>
  <si>
    <t>FELIX MARIA CAMPOS CHAVES</t>
  </si>
  <si>
    <t>SNR2026IE-001746-3</t>
  </si>
  <si>
    <t>DT_ICR1601</t>
  </si>
  <si>
    <t>IVAN GONZALO CAMACHO MORENO</t>
  </si>
  <si>
    <t>DT_ICR1499</t>
  </si>
  <si>
    <t>MAGALY DURAN IGUARAN</t>
  </si>
  <si>
    <t>DT_ICR1600</t>
  </si>
  <si>
    <t>JOHANNA ALEXANDRA HERRERA RODRIGUEZ</t>
  </si>
  <si>
    <t>DT_ICR1483</t>
  </si>
  <si>
    <t>YENNY FERNANDA CASTIBLANCO MURCIA</t>
  </si>
  <si>
    <t>DT_ICR1484</t>
  </si>
  <si>
    <t>EDUAR JOSE SANTOS PERANTA</t>
  </si>
  <si>
    <t>DT_ICR1485</t>
  </si>
  <si>
    <t>LAURA VANESSA NARVAEZ YEPEZ</t>
  </si>
  <si>
    <t>DT_ICR1487</t>
  </si>
  <si>
    <t>JOSE DANIEL BAQUERO LUNA</t>
  </si>
  <si>
    <t>DT_ICR1604</t>
  </si>
  <si>
    <t>YOHANA GABRIELA BAQUERO GUTIERREZ</t>
  </si>
  <si>
    <t>DT_ICR1605</t>
  </si>
  <si>
    <t>ANGELA BIBIANA LADINO ROMERO</t>
  </si>
  <si>
    <t>DT_ICR1610</t>
  </si>
  <si>
    <t>VICTOR MANUEL OSPINA OSPINA</t>
  </si>
  <si>
    <t>DT_ICR1602</t>
  </si>
  <si>
    <t>DORELY PARDO CONTRERAS</t>
  </si>
  <si>
    <t>DT_ICR1526</t>
  </si>
  <si>
    <t>OSCAR MILLER ORTEGA ORTIZ</t>
  </si>
  <si>
    <t>DT_ICR1608</t>
  </si>
  <si>
    <t>DT_ICR1603</t>
  </si>
  <si>
    <t>CAROLINA ACEVEDO GALVIS</t>
  </si>
  <si>
    <t>DT_ICR1606</t>
  </si>
  <si>
    <t>JUAN DUQUE RENDON</t>
  </si>
  <si>
    <t>DT_ICR1489</t>
  </si>
  <si>
    <t>LUIS ALFREDO CORREA VENECIA</t>
  </si>
  <si>
    <t>DT_ICR1490</t>
  </si>
  <si>
    <t>ANDRES ALFONSO ORTEGA BAYONA</t>
  </si>
  <si>
    <t>DT_ICR1491</t>
  </si>
  <si>
    <t>GUSTAVO GARYS BERMUDEZ MOLINA</t>
  </si>
  <si>
    <t>DT_ICR1609</t>
  </si>
  <si>
    <t>DIANA CAROLINA FRAILE LOPEZ</t>
  </si>
  <si>
    <t>DT_ICR1482</t>
  </si>
  <si>
    <t>ANDRES MAURICIO CUARAN GUERRERO</t>
  </si>
  <si>
    <t>SNR2026IE-001751-3</t>
  </si>
  <si>
    <t>DT_ICR1486</t>
  </si>
  <si>
    <t>LUIS ERNESTO CASTILLO MURCIAL</t>
  </si>
  <si>
    <t>DT_ICR1495</t>
  </si>
  <si>
    <t>DIEGO MAURICIO CLAVIJO BENITO</t>
  </si>
  <si>
    <t>DT_ICR1613</t>
  </si>
  <si>
    <t>FABIO ENRIQUE ARAQUE GALLO</t>
  </si>
  <si>
    <t>SNR2026IE-001762-3</t>
  </si>
  <si>
    <t>DT_ICR1842</t>
  </si>
  <si>
    <t>CRISTIAN CAMILO GALINDO GARNICA</t>
  </si>
  <si>
    <t>DT_ICR1805</t>
  </si>
  <si>
    <t>YARLEY ADRIANA RAMIREZ</t>
  </si>
  <si>
    <t>DT_ICR1867</t>
  </si>
  <si>
    <t>DT_ICR1868</t>
  </si>
  <si>
    <t>DT_ICR1974</t>
  </si>
  <si>
    <t>Apoyar la gestión de las actividades administrativas, técnicas y jurídicas propias de la implementación de la política del catastro multipropósito</t>
  </si>
  <si>
    <t>DT_ICR335</t>
  </si>
  <si>
    <t>RAUL ANDRES MALAGON GRAJALES</t>
  </si>
  <si>
    <t>DT_ICR267</t>
  </si>
  <si>
    <t>MARIA CAMILA GUERRERO BENAVIDES</t>
  </si>
  <si>
    <t>DT_ICR144</t>
  </si>
  <si>
    <t>GINNA MAYERLY QUINTERO GALVIS</t>
  </si>
  <si>
    <t>DT_ICR21</t>
  </si>
  <si>
    <t>ANDREA TORRES TAMARA</t>
  </si>
  <si>
    <t>DT_ICR279</t>
  </si>
  <si>
    <t>MARIA PAULA PERDOMO ALMANZA</t>
  </si>
  <si>
    <t>DT_ICR98</t>
  </si>
  <si>
    <t>DIANA MARCELA RUBIANO SEPULVEDA</t>
  </si>
  <si>
    <t>DT_ICR298</t>
  </si>
  <si>
    <t>MILTON OCTAVIO RODRIGUEZ MONTERO</t>
  </si>
  <si>
    <t>DT_DESP281</t>
  </si>
  <si>
    <t>MARIBEL CASTRO CONDE</t>
  </si>
  <si>
    <t>SNR2025IE-039008-3</t>
  </si>
  <si>
    <t>SNR2025IE-039043-3</t>
  </si>
  <si>
    <t>DT_DESP302</t>
  </si>
  <si>
    <t>GUSTAVO ADOLFO FERNANDEZ RODRIGUEZ</t>
  </si>
  <si>
    <t>DT_DESP211</t>
  </si>
  <si>
    <t>CAROLINA BRICEÑO CARDENAS</t>
  </si>
  <si>
    <t>DT_DESP77</t>
  </si>
  <si>
    <t>IVONNE ALEXANDRA MENDOZA BARRETO</t>
  </si>
  <si>
    <t>DT_DESP370</t>
  </si>
  <si>
    <t>ARTURO OSPINA DE LA ROCHE</t>
  </si>
  <si>
    <t>DT_ICR1465</t>
  </si>
  <si>
    <t>DANIEL ARCESIO HERNANDEZ CALIZ</t>
  </si>
  <si>
    <t xml:space="preserve"> SNR2026IE-001751-3</t>
  </si>
  <si>
    <t>DT_DESP1492</t>
  </si>
  <si>
    <t>JORGE LUIS MURGAS FARFAN</t>
  </si>
  <si>
    <t>SNR2026IE-001753-3</t>
  </si>
  <si>
    <t>DT_DESP1607</t>
  </si>
  <si>
    <t>PAULA ALEJANDRA BENAVIDES TRUJILLO</t>
  </si>
  <si>
    <t>DT_DESP1493</t>
  </si>
  <si>
    <t>FERNANDO LEON RIVERA</t>
  </si>
  <si>
    <t>DT_DESP1494</t>
  </si>
  <si>
    <t>JUAN FELIPE RODRIGUEZ</t>
  </si>
  <si>
    <t xml:space="preserve"> $              185.026</t>
  </si>
  <si>
    <t>DT_DESP1804</t>
  </si>
  <si>
    <t>#N/A</t>
  </si>
  <si>
    <t>Tiquetes aéreos</t>
  </si>
  <si>
    <t>Selección abreviada subasta inversa</t>
  </si>
  <si>
    <t xml:space="preserve"> DT_DESP2063</t>
  </si>
  <si>
    <t>SNR2026IE-005443-3</t>
  </si>
  <si>
    <t>Documentos de lineamientos técnicos</t>
  </si>
  <si>
    <t>C-1209-0800-15-10305B-1209007-02</t>
  </si>
  <si>
    <t xml:space="preserve">Impartir los lineamientos internos o conjuntos con las entidades involucradas en la ejecución de la política del catastro multipropósito  </t>
  </si>
  <si>
    <t>DT_DESP1466</t>
  </si>
  <si>
    <t>SNR2026IE-001756-3</t>
  </si>
  <si>
    <t>Realizar capacitaciones internas y externas para la adopción y aplicación de lineamientos en el marco del catastro multipropósito</t>
  </si>
  <si>
    <t>Apoyar en la definición de la estrategia de cambio organizacional para la aplicación de la metodología registro catastro multipropósito</t>
  </si>
  <si>
    <t>APROPIACIÓN 2024</t>
  </si>
  <si>
    <t>APROPIACIÓN R14</t>
  </si>
  <si>
    <t>RECURSO 14</t>
  </si>
  <si>
    <t>PERFIL CONTRATISTA</t>
  </si>
  <si>
    <t>IMPLEMENTACION Y MANTENIMIENTO TERRITORIAL DEL CATASTRO MULTIPROPOSITO - BM</t>
  </si>
  <si>
    <t xml:space="preserve">	
C-1209-0800-15-10305B-1209002-0223</t>
  </si>
  <si>
    <t>Realizar la actualización de los folios de matricula inmobiliaria con base en la informacion interrelacionada con los gestores catastrales</t>
  </si>
  <si>
    <t>OTRO</t>
  </si>
  <si>
    <t>Contratación régimen especial - Régimen especial</t>
  </si>
  <si>
    <t>Apoyar la gestión de las actividades administrativas, técnicas y jurídicas propias de la implementación de la politica del catastro multiproposito</t>
  </si>
  <si>
    <t>IMPLEMENTACION Y MANTENIMIENTO TERRITORIAL DEL CATASTRO MULTIPROPOSITO - BID</t>
  </si>
  <si>
    <t>C-1209-0800-15-10305B-1209002-0233</t>
  </si>
  <si>
    <t>Realizar la revisión y analisis de la información consignada en los libros de antiguo sistema dando apertura de folios de matricula inmobiliaria cuando proceda</t>
  </si>
  <si>
    <t>VF</t>
  </si>
  <si>
    <t>MANZANO FUENTES GERMAN ALFREDO</t>
  </si>
  <si>
    <t>ARIZA VEZGA ALEXANDER</t>
  </si>
  <si>
    <t>Bogota</t>
  </si>
  <si>
    <t>Viaticos</t>
  </si>
  <si>
    <t>N/A</t>
  </si>
  <si>
    <t>DT_BNC1116</t>
  </si>
  <si>
    <t>SNR2026IE-000979-3</t>
  </si>
  <si>
    <t>SNR2026IE-001101-3</t>
  </si>
  <si>
    <t>DT_BNC2050</t>
  </si>
  <si>
    <t>SNR2026IE-004362-3</t>
  </si>
  <si>
    <t>DT_BNC2051</t>
  </si>
  <si>
    <t>DT_BNC2052</t>
  </si>
  <si>
    <t>DT_BNC2053</t>
  </si>
  <si>
    <t>FORTALECIMIENTO TECNOLÓGICO DE LA SNR - BM</t>
  </si>
  <si>
    <t>C-1209-0800-15-10305B-1209002-0222</t>
  </si>
  <si>
    <t xml:space="preserve">Desarrollar e implementar las funcionalidades del sistema de información misional para la interoperabilidad entre registro y catastro </t>
  </si>
  <si>
    <t>FORTALECIMIENTO TECNOLÓGICO DE LA SNR - BID</t>
  </si>
  <si>
    <t>C-1209-0800-15-10305B-1209002-0232</t>
  </si>
  <si>
    <t>CONSULTOR</t>
  </si>
  <si>
    <t>GUZMAN MARTINEZ MARCO TULIO</t>
  </si>
  <si>
    <t>GESTIÓN DEL PROYECTO SNR - BM</t>
  </si>
  <si>
    <t>C-1209-0800-15-10305B-1209007-0224</t>
  </si>
  <si>
    <t>Impartir los lineamientos internos o conjuntos con las entidades involucradas en la ejecución de la política del catastro multipropósito</t>
  </si>
  <si>
    <t>126</t>
  </si>
  <si>
    <t>BONILLA ELIANA MILENA</t>
  </si>
  <si>
    <t>226</t>
  </si>
  <si>
    <t>ROJAS CASTILLO CLAUDIA MILENA</t>
  </si>
  <si>
    <t>326</t>
  </si>
  <si>
    <t>DIAZ GOMEZ MARYBEL</t>
  </si>
  <si>
    <t>426</t>
  </si>
  <si>
    <t>BERMUDEZ CASTRO JOSE RODRIGO</t>
  </si>
  <si>
    <t>GESTIÓN DEL PROYECTO SNR - BID</t>
  </si>
  <si>
    <t>RENOVACIÓN DE LA INFRAESTRUCTURA FÍSICA DE LA SUPERINTENDENCIA DE NOTARIADO Y REGISTRO A NIVEL NACIONAL</t>
  </si>
  <si>
    <t>DIRECCIÓN ADMINISTRATIVA Y FINANCIERA- GRUPO INFRAESTRUCTURA</t>
  </si>
  <si>
    <t>YOLANDA RODRIGUEZ ROLDAN</t>
  </si>
  <si>
    <t>KAREN LORENA QUIÑONEZ QUIÑONEZ</t>
  </si>
  <si>
    <t>2023 - 2028</t>
  </si>
  <si>
    <t xml:space="preserve">Estudios de Preinversión
</t>
  </si>
  <si>
    <t>(C-1209-0800-17-53105B-1209008-02)</t>
  </si>
  <si>
    <t>Realizar los estudios y diseños técnicos</t>
  </si>
  <si>
    <t>Realizar la interventoria a los estudios y diseños</t>
  </si>
  <si>
    <t xml:space="preserve">Obtener Licencias de construcción </t>
  </si>
  <si>
    <t xml:space="preserve">Infraestructura Registral Mantenida
</t>
  </si>
  <si>
    <t>(C-1209-0800-17-53105B-1209004-02)</t>
  </si>
  <si>
    <t>Realizar obras de mantenimiento mayor</t>
  </si>
  <si>
    <t>Realizar la interventoria a las obras de mantenimiento mayor</t>
  </si>
  <si>
    <t>DAF_INF253</t>
  </si>
  <si>
    <t>KAREN LORENA QUIÑONES QUIÑONES</t>
  </si>
  <si>
    <t xml:space="preserve"> SNR2026IE-000058-3</t>
  </si>
  <si>
    <t>SNR2026IE-000107-3</t>
  </si>
  <si>
    <t>DAF_INF198</t>
  </si>
  <si>
    <t>JUAN ALFONSO LEON PRIETO</t>
  </si>
  <si>
    <t>DAF_INF303</t>
  </si>
  <si>
    <t>MONICA PATRICIA MARTINEZ</t>
  </si>
  <si>
    <t>SNR2026IE-000144-3</t>
  </si>
  <si>
    <t>SNR2026IE-000614-3</t>
  </si>
  <si>
    <t>DAF_INF804</t>
  </si>
  <si>
    <t>ROSA MARIA SANTAMARIA POVEDA</t>
  </si>
  <si>
    <t>SNR2026IE-000595-3</t>
  </si>
  <si>
    <t>DAF_INF811</t>
  </si>
  <si>
    <t>CARLOS RUEDA</t>
  </si>
  <si>
    <t>DAF_INF808</t>
  </si>
  <si>
    <t>DIANA MARCELA CANO PIÑEROS</t>
  </si>
  <si>
    <t>DAF_INF806</t>
  </si>
  <si>
    <t>CEILER ALBERTO SALAZAR SANCHEZ</t>
  </si>
  <si>
    <t>DAF_INF809</t>
  </si>
  <si>
    <t>FERNANDO LUCHINI PEÑA</t>
  </si>
  <si>
    <t>DAF_INF810</t>
  </si>
  <si>
    <t>JOSE RAUL SAAVEDRA CELY</t>
  </si>
  <si>
    <t>DAF_INF807</t>
  </si>
  <si>
    <t>TOMAS ESTEBAN INOSTROZA ROJAS</t>
  </si>
  <si>
    <t>DAF_INF805</t>
  </si>
  <si>
    <t>LUIS ALEJANDRO CHAPARRO RODRIGUEZ</t>
  </si>
  <si>
    <t>DAF_INF1128</t>
  </si>
  <si>
    <t>FREDDY DAVID PEREZ MARIN</t>
  </si>
  <si>
    <t>SNR2026IE-001029-3</t>
  </si>
  <si>
    <t>SNR2026IE-001107-3</t>
  </si>
  <si>
    <t>DAF_INF1127</t>
  </si>
  <si>
    <t>KELLY JOHANNA PETRO MARQUEZ</t>
  </si>
  <si>
    <t>VIATICOS Y TRANSPORTE</t>
  </si>
  <si>
    <t>VIATICOS Y TRANSPORTE TERRESTRE</t>
  </si>
  <si>
    <t>SNR2026IE-005528-3</t>
  </si>
  <si>
    <t>SNR2026IE-005479-3</t>
  </si>
  <si>
    <t>Realizar la dotación de la Infraestructura registral mantenida</t>
  </si>
  <si>
    <t>Infraestructura Registral Mejorada</t>
  </si>
  <si>
    <t>(C-1209-0800-17-53105B-1209005-02)</t>
  </si>
  <si>
    <t>Realizar las obras de reforzamiento y adecuación de acuerdo al resultado de los estudios.</t>
  </si>
  <si>
    <t>Realizar la interventoria a las obras de reforzamiento y adecuación</t>
  </si>
  <si>
    <t xml:space="preserve">Realizar la dotación de la infraestructura registral mejorada
</t>
  </si>
  <si>
    <t>Infraestructura Registral Construida</t>
  </si>
  <si>
    <t>(C-1209-0800-17-53105B-1209006-02)</t>
  </si>
  <si>
    <t xml:space="preserve">Construir infraestructura registral del orden nacional </t>
  </si>
  <si>
    <t>Realizar la Interventoria a las obras de construcción</t>
  </si>
  <si>
    <t xml:space="preserve">Realizar la dotación de la infraestructura registral construida
</t>
  </si>
  <si>
    <t>Adquirir inmuebles</t>
  </si>
  <si>
    <t xml:space="preserve">ING. JORGE ARCECIO CAÑAVERAL ROJAS </t>
  </si>
  <si>
    <t>Lugar de ejecucion</t>
  </si>
  <si>
    <t>Honorarios mensual</t>
  </si>
  <si>
    <t>Total contrato</t>
  </si>
  <si>
    <r>
      <rPr>
        <b/>
        <sz val="11"/>
        <color rgb="FF000000"/>
        <rFont val="Calibri"/>
        <scheme val="minor"/>
      </rPr>
      <t>Servicios de información implementados</t>
    </r>
    <r>
      <rPr>
        <sz val="11"/>
        <color rgb="FF000000"/>
        <rFont val="Calibri"/>
        <scheme val="minor"/>
      </rPr>
      <t xml:space="preserve">                  </t>
    </r>
  </si>
  <si>
    <t>1299-800-8-10305C-1299063-02 RECURSO 20</t>
  </si>
  <si>
    <t xml:space="preserve">CONTRATACIÓN DIRECTA </t>
  </si>
  <si>
    <t>OTI_DESP734</t>
  </si>
  <si>
    <t>BECKY TAININA MARTINEZ ORTIZ</t>
  </si>
  <si>
    <t>SNR2026IE-000495-3</t>
  </si>
  <si>
    <t>SNR2026IE-000537-3</t>
  </si>
  <si>
    <t>OTI_DESP735</t>
  </si>
  <si>
    <t>HELMER ANDRES BALAGUERA VALIENTE</t>
  </si>
  <si>
    <t>OTI_DESP736</t>
  </si>
  <si>
    <t>JAIME ANDRES CUCHIA RUIZ</t>
  </si>
  <si>
    <t>OTI_DESP737</t>
  </si>
  <si>
    <t>JOSE FELIPE BRICEÑO SANCHEZ</t>
  </si>
  <si>
    <t>OTI_DESP738</t>
  </si>
  <si>
    <t>LIZETH INFANTE</t>
  </si>
  <si>
    <t>OTI_DESP838</t>
  </si>
  <si>
    <t>MORAN QUINTANA JORGE ENRIQUE</t>
  </si>
  <si>
    <t>SNR2026IE-000868-3</t>
  </si>
  <si>
    <t>SNR2026IE-000941-3</t>
  </si>
  <si>
    <t>OTI_DESP839</t>
  </si>
  <si>
    <t>RODRIGUEZ MAHECHA FERNEY ALEXANDER</t>
  </si>
  <si>
    <t>SALIO POR 79.368.240 POR LO CUAL HACE FALTA YA QUE SALIO COMO PETE</t>
  </si>
  <si>
    <t>OTI_DESP841</t>
  </si>
  <si>
    <t>RODRIGUEZ QUINTERO WILLY</t>
  </si>
  <si>
    <t>OTI_DESP842</t>
  </si>
  <si>
    <t>BUITRAGO GUTIERREZ JAIRO ANDRES</t>
  </si>
  <si>
    <t>SALIO COMO TATC POR LO CUAL ESTÁ PENDIENTE DE REDUCCION YA QUE SALIO POR 28,761,360</t>
  </si>
  <si>
    <t>OTI_DESP844</t>
  </si>
  <si>
    <t>MUÑOZ MORENO NORAINE MILAGRO</t>
  </si>
  <si>
    <t>OTI_DESP845</t>
  </si>
  <si>
    <t>RUEDA GOMEZ MARTHA MILENA</t>
  </si>
  <si>
    <t>OTI_DESP846</t>
  </si>
  <si>
    <t>MONTAÑEZ MUÑOZ TULIO ENRIQUE</t>
  </si>
  <si>
    <t>OTI_DESP837</t>
  </si>
  <si>
    <t>HERNANDEZ ZAMBRANO CARLOS AUGUSTO</t>
  </si>
  <si>
    <t>OTI_DESP840</t>
  </si>
  <si>
    <t>MONTOYA RINCON NESTOR IVAN</t>
  </si>
  <si>
    <t>OTI_DESP843</t>
  </si>
  <si>
    <t>GUARIN GUARIN LIGIA OMAIRA</t>
  </si>
  <si>
    <t>VALOR A REDUCIR</t>
  </si>
  <si>
    <t>OTI_DESP1176</t>
  </si>
  <si>
    <t>ANDRES MONTERO</t>
  </si>
  <si>
    <t>SNR2026IE-001361-3</t>
  </si>
  <si>
    <t>SNR2026IE-001541-3</t>
  </si>
  <si>
    <t>OTI_GID1177</t>
  </si>
  <si>
    <t>ALEJANDRA PARRA</t>
  </si>
  <si>
    <t>OTI_GID1178</t>
  </si>
  <si>
    <t>ANDRES RICARDO BELTRAN</t>
  </si>
  <si>
    <t>OTI_DESP1183</t>
  </si>
  <si>
    <t>EDWIN YOBANY OVALLE DIAZ</t>
  </si>
  <si>
    <t>XXX</t>
  </si>
  <si>
    <t>OTI_DESP1184</t>
  </si>
  <si>
    <r>
      <rPr>
        <sz val="11"/>
        <color rgb="FF000000"/>
        <rFont val="Calibri"/>
        <scheme val="minor"/>
      </rPr>
      <t xml:space="preserve">CESAR AUGUSTO CIFUENTES ALVIRA- </t>
    </r>
    <r>
      <rPr>
        <sz val="11"/>
        <color rgb="FFFF0000"/>
        <rFont val="Calibri"/>
        <scheme val="minor"/>
      </rPr>
      <t xml:space="preserve">NO SALIÓ PENDIENTE LIBERACION </t>
    </r>
  </si>
  <si>
    <t xml:space="preserve">PENDIENTE POR LIBERAR  $38.373.120,00 </t>
  </si>
  <si>
    <t>OTI_DESP1185</t>
  </si>
  <si>
    <t>JESUS VLADIMIR IVAN SANDOVAL</t>
  </si>
  <si>
    <t>VALOR A REDUCIR - SALIÓ ESTA PERSONA PERO POR PROFESIONAL ESPECIALIZADO TIPO D</t>
  </si>
  <si>
    <t>OTI_DESP1187</t>
  </si>
  <si>
    <t>BRAYAN FABIAN LOPEZ MONTOYA</t>
  </si>
  <si>
    <t>OTI_GID1193</t>
  </si>
  <si>
    <t>GEREMIAS ORTIZ LOZANO</t>
  </si>
  <si>
    <t>OTI_GID1194</t>
  </si>
  <si>
    <t>GUZMAN MARTINEZ RAFAEL DE JESUS</t>
  </si>
  <si>
    <t>OTI_GSI1196</t>
  </si>
  <si>
    <t>SANDRA MILENA ROMERO</t>
  </si>
  <si>
    <t>OTI_GID1179</t>
  </si>
  <si>
    <t>SOLANO ROJAS HUGO GIOVANI</t>
  </si>
  <si>
    <t>SNR2026IE-001680-3</t>
  </si>
  <si>
    <t>SNR2026IE-001731-3</t>
  </si>
  <si>
    <t>OTI_GSI1180</t>
  </si>
  <si>
    <t>NATALIA ACOSTA MAHECHA</t>
  </si>
  <si>
    <t>OTI_DESP1181</t>
  </si>
  <si>
    <t>HERNAN FELIPE OROZCO SALGADO</t>
  </si>
  <si>
    <t>OTI_DESP1182</t>
  </si>
  <si>
    <t>MIGUEL FERNANDO CAICEDO</t>
  </si>
  <si>
    <t>OTI_GID1188</t>
  </si>
  <si>
    <t>LEONARDO NARVAEZ</t>
  </si>
  <si>
    <t>OTI_GID1189</t>
  </si>
  <si>
    <r>
      <rPr>
        <sz val="11"/>
        <color rgb="FF000000"/>
        <rFont val="Calibri"/>
        <scheme val="minor"/>
      </rPr>
      <t xml:space="preserve">CHAGUALA BARRIOS ARNULFO- </t>
    </r>
    <r>
      <rPr>
        <sz val="11"/>
        <color rgb="FFFF0000"/>
        <rFont val="Calibri"/>
        <scheme val="minor"/>
      </rPr>
      <t>SALIÓ COMO PETB Y SE SOLICITÓ COMO PETC</t>
    </r>
  </si>
  <si>
    <t xml:space="preserve">SALIÓ POR $48.675.360 PENDIENTE DE LIBERAR </t>
  </si>
  <si>
    <t>OTI_GID1190</t>
  </si>
  <si>
    <t>DANILO EDILBERTO CARRILLO PAEZ</t>
  </si>
  <si>
    <t xml:space="preserve">OTI_GSI1191 </t>
  </si>
  <si>
    <t>HADDA NATALIA ANGEL CRUZ</t>
  </si>
  <si>
    <t>OTI_GID1192</t>
  </si>
  <si>
    <t>JHOAN DIAZ MENDIVELSO</t>
  </si>
  <si>
    <t>OTI_GSI1567</t>
  </si>
  <si>
    <t>LARRY  GONZALEZ</t>
  </si>
  <si>
    <t>SNR2026IE-001752-3</t>
  </si>
  <si>
    <t>SNR2026IE-001777-3</t>
  </si>
  <si>
    <t>OTI_GID1620</t>
  </si>
  <si>
    <t>CINDY ALEXANDRA PARRA LEGUIZAMON</t>
  </si>
  <si>
    <t>OTI_GSI1622</t>
  </si>
  <si>
    <t>CARMEN ZANABRIA</t>
  </si>
  <si>
    <t>OTI_GSI1623</t>
  </si>
  <si>
    <r>
      <rPr>
        <sz val="11"/>
        <color rgb="FF000000"/>
        <rFont val="Calibri"/>
        <scheme val="minor"/>
      </rPr>
      <t xml:space="preserve">ANDREA DEL PILAR SUSPE URQUIJO - </t>
    </r>
    <r>
      <rPr>
        <sz val="11"/>
        <color rgb="FFFF0000"/>
        <rFont val="Calibri"/>
        <scheme val="minor"/>
      </rPr>
      <t xml:space="preserve">SALIÓ COMO UN PETA Y SE SOLICITÓ COMO UN PETB </t>
    </r>
  </si>
  <si>
    <t>VALOR A LIBERAR</t>
  </si>
  <si>
    <t>OTI_GSI1624</t>
  </si>
  <si>
    <t>ALVARO DAVID LOPEZ</t>
  </si>
  <si>
    <t>OTI_GST1550</t>
  </si>
  <si>
    <t>DIEGO OSPINA</t>
  </si>
  <si>
    <t>OTI_GID1174</t>
  </si>
  <si>
    <r>
      <rPr>
        <sz val="11"/>
        <color rgb="FF000000"/>
        <rFont val="Calibri"/>
        <scheme val="minor"/>
      </rPr>
      <t>MARTINEZ VEGA LINA FERNANDA</t>
    </r>
    <r>
      <rPr>
        <sz val="11"/>
        <color rgb="FFFF0000"/>
        <rFont val="Calibri"/>
        <scheme val="minor"/>
      </rPr>
      <t xml:space="preserve"> Y POR UN TATC Y POR RUBRO OTI-DESP1174</t>
    </r>
  </si>
  <si>
    <t>SNR2026IE-002004-3</t>
  </si>
  <si>
    <t>SNR2026IE-002028-3</t>
  </si>
  <si>
    <t>OTI_GID1175</t>
  </si>
  <si>
    <t>ORLANDO GARZON RAMOS</t>
  </si>
  <si>
    <t>OTI_GID1195</t>
  </si>
  <si>
    <t>JORGE RESTREPO SUAREZ</t>
  </si>
  <si>
    <t>OTI_GID1521</t>
  </si>
  <si>
    <t>ISMAEL YESID LUQUE MARTINEZ</t>
  </si>
  <si>
    <t>OTI_GID1621</t>
  </si>
  <si>
    <t>JUAN CARLOS ESPINOZA CORREDOR</t>
  </si>
  <si>
    <t>OTI_DESP1625</t>
  </si>
  <si>
    <t>JUAN NICOLAS VARGAS MORENO</t>
  </si>
  <si>
    <t>OTI_GID1759</t>
  </si>
  <si>
    <t>MARIELA GAVIRIA PEREA</t>
  </si>
  <si>
    <t>OTI_GST1762</t>
  </si>
  <si>
    <r>
      <rPr>
        <sz val="11"/>
        <color rgb="FF000000"/>
        <rFont val="Calibri"/>
        <scheme val="minor"/>
      </rPr>
      <t xml:space="preserve">LINA FERNANDA MARTÍNEZ- </t>
    </r>
    <r>
      <rPr>
        <sz val="11"/>
        <color rgb="FFFF0000"/>
        <rFont val="Calibri"/>
        <scheme val="minor"/>
      </rPr>
      <t>NO SALIÓ</t>
    </r>
  </si>
  <si>
    <t>OTI_GSI1763</t>
  </si>
  <si>
    <t>JORGE LUIS VARGAS LADINO</t>
  </si>
  <si>
    <t>TOTAL LCH</t>
  </si>
  <si>
    <t>OTI_GSI1764</t>
  </si>
  <si>
    <t>CRISTIAN DAVID AGUDELO</t>
  </si>
  <si>
    <t>OTI_DESP1766</t>
  </si>
  <si>
    <t>JOSE FELIPE HUERTAS BRITO</t>
  </si>
  <si>
    <t>OTI_DESP1770</t>
  </si>
  <si>
    <t>WILLIAM IGNACIO VELASQUEZ</t>
  </si>
  <si>
    <t>OTI_GSI1833</t>
  </si>
  <si>
    <t>ADRIANA PATRICIA GARCIA</t>
  </si>
  <si>
    <t>SNR2026IE-002080-3</t>
  </si>
  <si>
    <t>SNR2026IE-002178-3</t>
  </si>
  <si>
    <t>OTI_GID1837</t>
  </si>
  <si>
    <t>ANA MILENA DÍAZ SALGADO</t>
  </si>
  <si>
    <t>OTI_GST1838</t>
  </si>
  <si>
    <t>JOSE DAVID OÑATE GARCIA</t>
  </si>
  <si>
    <t>SNR2026IE-002299-3</t>
  </si>
  <si>
    <t>SNR2026IE-002411-3</t>
  </si>
  <si>
    <t>OTI_DESP1871</t>
  </si>
  <si>
    <t>JOHAN LORENZO CONTRERAS FLOREZ</t>
  </si>
  <si>
    <t>SNR2026IE-002331-3</t>
  </si>
  <si>
    <t>SNR2026IE-002446-3</t>
  </si>
  <si>
    <t>OTI_GSI1585</t>
  </si>
  <si>
    <r>
      <rPr>
        <sz val="11"/>
        <color rgb="FF000000"/>
        <rFont val="Calibri"/>
        <scheme val="minor"/>
      </rPr>
      <t xml:space="preserve">OSCAR CARREÑO- </t>
    </r>
    <r>
      <rPr>
        <sz val="11"/>
        <color rgb="FFFF0000"/>
        <rFont val="Calibri"/>
        <scheme val="minor"/>
      </rPr>
      <t>NO SALIÓ</t>
    </r>
  </si>
  <si>
    <t>OTI_GSI1839</t>
  </si>
  <si>
    <r>
      <rPr>
        <sz val="11"/>
        <color rgb="FF000000"/>
        <rFont val="Calibri"/>
        <scheme val="minor"/>
      </rPr>
      <t xml:space="preserve">LUIS ERNESTO CASTILLO- </t>
    </r>
    <r>
      <rPr>
        <sz val="11"/>
        <color rgb="FFFF0000"/>
        <rFont val="Calibri"/>
        <scheme val="minor"/>
      </rPr>
      <t>NO SALIÓ</t>
    </r>
  </si>
  <si>
    <t>OTI_GSI1860</t>
  </si>
  <si>
    <t>JULIAN HERNANDO GUTIERREZ PINZÓN</t>
  </si>
  <si>
    <t>SNR2026IE-002472-3</t>
  </si>
  <si>
    <t>SNR2026IE-002490-3</t>
  </si>
  <si>
    <t>CONSULTORÍA</t>
  </si>
  <si>
    <t>CONSULTORIA</t>
  </si>
  <si>
    <t>OTI_GST1861</t>
  </si>
  <si>
    <t>Contratar los servicios de consultoría especializada en Arquitectura Empresarial para laSuperintendencia de Notariado y Registro (diagnóstico, rediseño y definición de hoja de rutade transición), en concordancia con MIPG, el Marco de Referencia de ArquitecturaEmpresarial del Estado y la estrategia de Gobierno Digital</t>
  </si>
  <si>
    <t>SNR2026IE-002473-3</t>
  </si>
  <si>
    <t>SNR2026IE-002513-3</t>
  </si>
  <si>
    <t>SNR2026IE-002441-3</t>
  </si>
  <si>
    <t>SNR2026IE-002458-3</t>
  </si>
  <si>
    <t>OTI_DESP1186</t>
  </si>
  <si>
    <r>
      <rPr>
        <sz val="11"/>
        <color rgb="FF000000"/>
        <rFont val="Calibri"/>
        <scheme val="minor"/>
      </rPr>
      <t xml:space="preserve">LUIS FELIPE GONZALEZ- </t>
    </r>
    <r>
      <rPr>
        <sz val="11"/>
        <color rgb="FFFF0000"/>
        <rFont val="Calibri"/>
        <scheme val="minor"/>
      </rPr>
      <t>NO SALIÓ</t>
    </r>
  </si>
  <si>
    <t xml:space="preserve">SNR2026IE-002462-3 </t>
  </si>
  <si>
    <t>SNR2026IE-002487-3</t>
  </si>
  <si>
    <r>
      <rPr>
        <b/>
        <sz val="11"/>
        <color rgb="FF000000"/>
        <rFont val="Calibri"/>
        <scheme val="minor"/>
      </rPr>
      <t xml:space="preserve">Servicios tecnológicos   </t>
    </r>
    <r>
      <rPr>
        <sz val="11"/>
        <color rgb="FF000000"/>
        <rFont val="Calibri"/>
        <scheme val="minor"/>
      </rPr>
      <t xml:space="preserve">     </t>
    </r>
  </si>
  <si>
    <t>1299-800-8-10305C-1299065-02 RECURSO 20</t>
  </si>
  <si>
    <t>Renovar y poner en servicio la plataforma tecnológica para garantizar la continuidad del servicio</t>
  </si>
  <si>
    <t>Renovación del soporte software y hardware Oracle- Vigencia Futura que fue gestionada desde 2024, que aplicaba en 2025 y 2026 (Del 20 de diciembre de 2024 al 31 julio de 2026)</t>
  </si>
  <si>
    <t>No aplica</t>
  </si>
  <si>
    <t>ISOLUCION</t>
  </si>
  <si>
    <t>OTI_GST1520-</t>
  </si>
  <si>
    <t>software ISOLUCIÓN, incluyendo los módulos de Gestión de la Calidad, Seguridad y Salud en el Trabajo (SST), Seguridad y Privacidad de la Información, Gestión Ambiental y las funcionalidades asociadas al Modelo Integrado de Planeación y Gestión – MIPG</t>
  </si>
  <si>
    <t>SNR2026IE-001683-3</t>
  </si>
  <si>
    <t>SNR2026IE-001732-3</t>
  </si>
  <si>
    <t xml:space="preserve">SALIÓ POR 50,086,047 PENDIENTE DE REDUCCIÓN </t>
  </si>
  <si>
    <t>MESA DE AYUDA</t>
  </si>
  <si>
    <t>OTI_GST1864</t>
  </si>
  <si>
    <t xml:space="preserve">Contratar los servicios de mesa de ayuda tecnológicos, administración y operación de los centros de datos y cableado estructurado, adquisición y mantenimiento preventivo y correctivo de equipos ofimáticos con inclusión de bolsa de recursos tecnológicos </t>
  </si>
  <si>
    <t>SNR2026IE-002357-3</t>
  </si>
  <si>
    <t>SNR2026IE-002414-3</t>
  </si>
  <si>
    <t>OTI_GST1863</t>
  </si>
  <si>
    <t>OTI_DESP-2029</t>
  </si>
  <si>
    <t>sistemas de información de talento humano SARA</t>
  </si>
  <si>
    <t>SNR2026IE-002563-3</t>
  </si>
  <si>
    <t>SELECCIÓN ABREVIADA- ACUERDO MARCO</t>
  </si>
  <si>
    <t>NUBE PÚBLICA ORACLE</t>
  </si>
  <si>
    <t>OTI_GST2061</t>
  </si>
  <si>
    <t>Adicion de la orden de compra N°143594-2025 para contratar mas creditos en la Nube ORACLE. Adición 1- Prórroga 3</t>
  </si>
  <si>
    <t>SNR2026IE-004970-3</t>
  </si>
  <si>
    <t>SNR2026IE-005376-3</t>
  </si>
  <si>
    <t>SELECCIÓN ABREVIADA MENOR CUANTÍA</t>
  </si>
  <si>
    <t>TIQUETES Y VIÁTICOS</t>
  </si>
  <si>
    <t>OTI_GST2060</t>
  </si>
  <si>
    <t>Tiquetes y viáticos</t>
  </si>
  <si>
    <t xml:space="preserve"> SNR2026IE-005209-3</t>
  </si>
  <si>
    <t>SNR2026IE-005373-3</t>
  </si>
  <si>
    <r>
      <rPr>
        <b/>
        <sz val="11"/>
        <color rgb="FF000000"/>
        <rFont val="Calibri"/>
        <scheme val="minor"/>
      </rPr>
      <t xml:space="preserve">Documento para la planeación estratégica en TI  y datos </t>
    </r>
    <r>
      <rPr>
        <sz val="11"/>
        <color rgb="FF000000"/>
        <rFont val="Calibri"/>
        <scheme val="minor"/>
      </rPr>
      <t xml:space="preserve">             </t>
    </r>
  </si>
  <si>
    <t>1299-800-8-10305C-1299064-02 RECURSO 20</t>
  </si>
  <si>
    <t>OTI_GST1862</t>
  </si>
  <si>
    <t xml:space="preserve">Servicios tecnológicos </t>
  </si>
  <si>
    <t>1299-800-8-10305C-1299065-02 RECURSO 21</t>
  </si>
  <si>
    <t>CONTRATACIÓN DIFERENTE A OPS</t>
  </si>
  <si>
    <t>ACUERDO MARCO DE PRECIOS</t>
  </si>
  <si>
    <t>OTI-GST-952</t>
  </si>
  <si>
    <t xml:space="preserve">Adición Orden de compra N°141458-2025- Conectividad. Esta orden de compra finalizó el 31/12/2025 y se hizo prórroga hast el 28/02/2026. La presente solicitud es para adición de recursos. </t>
  </si>
  <si>
    <t>SNR2026IE-000812-3</t>
  </si>
  <si>
    <t>SNR2026IE-001027-3</t>
  </si>
  <si>
    <t>LICITACIÓN PÚBLICA</t>
  </si>
  <si>
    <t>DATACENTER</t>
  </si>
  <si>
    <t>OTI-GST-953</t>
  </si>
  <si>
    <t xml:space="preserve">Adición Orden de compra N°141215-2025- Datacenter. Esta orden de compra finalizó el 31/12/2025 y se hizo prórroga hast el 28/02/2026. La presente solicitud es para adición de recursos. </t>
  </si>
  <si>
    <t>SNR2026IE-000819-3</t>
  </si>
  <si>
    <t>SNR2026IE-001026-3</t>
  </si>
  <si>
    <t>SNR2026IE-001426-3</t>
  </si>
  <si>
    <t>SNR2026IE-001580-3</t>
  </si>
  <si>
    <t>SNR2026IE-001425-3</t>
  </si>
  <si>
    <t>SNR2026IE-001584-3</t>
  </si>
  <si>
    <t>SOFTWARE DE HIPERCONVERGENCIA Y VIRTUALIZACIÓN</t>
  </si>
  <si>
    <t>OTI_DESP1996</t>
  </si>
  <si>
    <t>ADQUISICIÓN, CONFIGURACIÓN E IMPLEMENTACIÓN DE LICENCIAMIENTO DE SOFTWARE DE HIPERCONVERGENCIA Y VIRTUALIZACIÓN EN ALTA DISPONIBILIDAD QUE INCLUYA GARANTÍA Y SOPORTE PARA LA SNR A TRAVÉS DEL INSTRUMENTO DE AGREGACIÓN DE DEMANDA – IAD -SOFTWARE POR CATÁLOGO II CCE-SNG-IAD-002-2024, DE LA TIENDA VIRTUAL DEL ESTADO COLOMBIANO</t>
  </si>
  <si>
    <t>SNR2026IE-002431-3</t>
  </si>
  <si>
    <t>SNR2026IE-002486-3</t>
  </si>
  <si>
    <t>PENDIENTE DE REDUCIR, YA QUE LA CONTRATACION FUE DE : 4.760.081.461 ES DECIR QUE TUVO AHORROS POR $ 195.389.343,00</t>
  </si>
  <si>
    <t>PLANTAS ELECTRICAS Y UPS</t>
  </si>
  <si>
    <t>OTI_DESP1995</t>
  </si>
  <si>
    <t>ADICION Y PRORROGA 2 PLANTAS ELECTRICAS Y UPS</t>
  </si>
  <si>
    <t>SNR2026IE-002499-3</t>
  </si>
  <si>
    <t>SNR2026IE-002603-3</t>
  </si>
  <si>
    <t>Poyecto</t>
  </si>
  <si>
    <t>Recurso</t>
  </si>
  <si>
    <t>Codigo de Rubro</t>
  </si>
  <si>
    <t>Tipo de Contratación</t>
  </si>
  <si>
    <t>Infraestructura Registral Mantenida</t>
  </si>
  <si>
    <t>C-1209-0800-17-53105B-1209004-02</t>
  </si>
  <si>
    <r>
      <t xml:space="preserve">RAFAEL GUZMAN- </t>
    </r>
    <r>
      <rPr>
        <sz val="11"/>
        <color rgb="FFFF0000"/>
        <rFont val="Calibri"/>
        <scheme val="minor"/>
      </rPr>
      <t>NO SALIÓ</t>
    </r>
  </si>
  <si>
    <r>
      <t xml:space="preserve">ARNULFO CHAGUALA BARRIOS- </t>
    </r>
    <r>
      <rPr>
        <sz val="11"/>
        <color rgb="FFFF0000"/>
        <rFont val="Calibri"/>
        <scheme val="minor"/>
      </rPr>
      <t>NO SALIÓ</t>
    </r>
  </si>
  <si>
    <r>
      <t xml:space="preserve">CESAR AUGUSTO CIFUENTES ALVIRA- </t>
    </r>
    <r>
      <rPr>
        <sz val="11"/>
        <color rgb="FFFF0000"/>
        <rFont val="Calibri"/>
        <scheme val="minor"/>
      </rPr>
      <t>NO SALIÓ</t>
    </r>
  </si>
  <si>
    <r>
      <t>JESUS VLADIMIR IVAN SANDOVAL-</t>
    </r>
    <r>
      <rPr>
        <sz val="11"/>
        <color rgb="FFFF0000"/>
        <rFont val="Calibri"/>
        <scheme val="minor"/>
      </rPr>
      <t xml:space="preserve"> NO SALIÓ</t>
    </r>
  </si>
  <si>
    <r>
      <t>ANDREA DEL PILAR SUSPE URQUIJO- ME SALE ESTE NOMBRE EN LA LCH 10</t>
    </r>
    <r>
      <rPr>
        <sz val="11"/>
        <color rgb="FFFF0000"/>
        <rFont val="Calibri"/>
        <scheme val="minor"/>
      </rPr>
      <t xml:space="preserve"> NO SALIÓ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</si>
</sst>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_-* #,##0.00\ &quot;€&quot;_-;\-* #,##0.00\ &quot;€&quot;_-;_-* &quot;-&quot;??\ &quot;€&quot;_-;_-@_-"/>
    <numFmt numFmtId="168" formatCode="_-&quot;$&quot;\ * #,##0_-;\-&quot;$&quot;\ * #,##0_-;_-&quot;$&quot;\ * &quot;-&quot;??_-;_-@_-"/>
    <numFmt numFmtId="169" formatCode="_-[$$-409]* #,##0_ ;_-[$$-409]* \-#,##0\ ;_-[$$-409]* &quot;-&quot;??_ ;_-@_ "/>
    <numFmt numFmtId="170" formatCode="_-[$$-409]* #,##0.00_ ;_-[$$-409]* \-#,##0.00\ ;_-[$$-409]* &quot;-&quot;??_ ;_-@_ "/>
    <numFmt numFmtId="171" formatCode="0.0%"/>
    <numFmt numFmtId="172" formatCode="_-[$$-240A]\ * #,##0_-;\-[$$-240A]\ * #,##0_-;_-[$$-240A]\ * &quot;-&quot;_-;_-@_-"/>
    <numFmt numFmtId="173" formatCode="[$$-240A]\ #,##0"/>
    <numFmt numFmtId="174" formatCode="_-[$$-240A]\ * #,##0.00_-;\-[$$-240A]\ * #,##0.00_-;_-[$$-240A]\ * &quot;-&quot;??_-;_-@_-"/>
    <numFmt numFmtId="175" formatCode="_-* #,##0_-;\-* #,##0_-;_-* &quot;-&quot;??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4B4B4B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4B4B4B"/>
      <name val="Work Sans Medium Roman"/>
      <charset val="1"/>
    </font>
    <font>
      <b/>
      <sz val="8"/>
      <color rgb="FF211F1F"/>
      <name val="Arial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1"/>
      <color theme="1" tint="4.9989318521683403E-2"/>
      <name val="Calibri"/>
      <family val="2"/>
      <scheme val="minor"/>
    </font>
    <font>
      <b/>
      <sz val="11"/>
      <color rgb="FFAD3BA8"/>
      <name val="Calibri"/>
      <family val="2"/>
      <scheme val="minor"/>
    </font>
    <font>
      <b/>
      <sz val="16"/>
      <color rgb="FFAD3BA8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000000"/>
      <name val="Aptos Narrow"/>
      <family val="2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Aptos Narrow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</font>
    <font>
      <sz val="11"/>
      <color rgb="FF000000"/>
      <name val="Aptos Narrow"/>
      <charset val="1"/>
    </font>
    <font>
      <sz val="10"/>
      <color rgb="FF000000"/>
      <name val="Arial"/>
      <charset val="1"/>
    </font>
    <font>
      <sz val="11"/>
      <color rgb="FF000000"/>
      <name val="Calibri"/>
      <charset val="1"/>
    </font>
    <font>
      <sz val="10"/>
      <color theme="1"/>
      <name val="Calibri"/>
      <family val="2"/>
      <scheme val="minor"/>
    </font>
    <font>
      <sz val="11"/>
      <color rgb="FF000000"/>
      <name val="Arial"/>
    </font>
    <font>
      <sz val="12"/>
      <color rgb="FF000000"/>
      <name val="Arial"/>
    </font>
    <font>
      <b/>
      <sz val="11"/>
      <color rgb="FFFF0000"/>
      <name val="Calibri"/>
    </font>
    <font>
      <b/>
      <sz val="11"/>
      <color rgb="FFFF0000"/>
      <name val="Aptos Narrow"/>
      <family val="2"/>
    </font>
    <font>
      <sz val="11"/>
      <color rgb="FFFF0000"/>
      <name val="Calibri"/>
      <scheme val="minor"/>
    </font>
    <font>
      <b/>
      <sz val="11"/>
      <color theme="1"/>
      <name val="Calibri"/>
      <scheme val="minor"/>
    </font>
    <font>
      <b/>
      <sz val="11"/>
      <color rgb="FF000000"/>
      <name val="Calibri"/>
    </font>
    <font>
      <b/>
      <sz val="11"/>
      <color theme="1"/>
      <name val="Calibri"/>
    </font>
    <font>
      <b/>
      <sz val="11"/>
      <name val="Calibri"/>
    </font>
    <font>
      <sz val="11"/>
      <name val="Calibri"/>
      <family val="2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ptos Narrow"/>
      <family val="2"/>
    </font>
    <font>
      <sz val="10"/>
      <color rgb="FF000000"/>
      <name val="Aptos Narrow"/>
    </font>
    <font>
      <b/>
      <sz val="16"/>
      <color rgb="FFAD3BA8"/>
      <name val="Calibri"/>
    </font>
    <font>
      <sz val="10"/>
      <color rgb="FF000000"/>
      <name val="Calibri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AD3BA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AF0E7"/>
        <bgColor indexed="64"/>
      </patternFill>
    </fill>
    <fill>
      <patternFill patternType="solid">
        <fgColor rgb="FFFF6EE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1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 style="thin">
        <color rgb="FF8ED973"/>
      </top>
      <bottom style="thin">
        <color rgb="FF8ED973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rgb="FF44B3E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44B3E1"/>
      </top>
      <bottom style="thin">
        <color indexed="64"/>
      </bottom>
      <diagonal/>
    </border>
    <border>
      <left style="thin">
        <color indexed="64"/>
      </left>
      <right/>
      <top style="thin">
        <color rgb="FF44B3E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44B3E1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5" fontId="3" fillId="0" borderId="0" applyFont="0" applyFill="0" applyBorder="0" applyAlignment="0" applyProtection="0"/>
  </cellStyleXfs>
  <cellXfs count="195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8" fontId="0" fillId="0" borderId="1" xfId="2" applyNumberFormat="1" applyFont="1" applyBorder="1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2" applyNumberFormat="1" applyFont="1" applyBorder="1" applyAlignment="1">
      <alignment vertical="center"/>
    </xf>
    <xf numFmtId="0" fontId="0" fillId="0" borderId="0" xfId="0" applyAlignment="1">
      <alignment horizontal="center"/>
    </xf>
    <xf numFmtId="168" fontId="0" fillId="0" borderId="0" xfId="2" applyNumberFormat="1" applyFont="1" applyBorder="1"/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3" fontId="12" fillId="2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168" fontId="9" fillId="2" borderId="4" xfId="0" applyNumberFormat="1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8" fillId="0" borderId="1" xfId="0" applyFont="1" applyBorder="1"/>
    <xf numFmtId="168" fontId="12" fillId="2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8" fontId="6" fillId="0" borderId="3" xfId="2" applyNumberFormat="1" applyFont="1" applyBorder="1" applyAlignment="1">
      <alignment horizontal="center" vertical="center" wrapText="1"/>
    </xf>
    <xf numFmtId="168" fontId="0" fillId="0" borderId="1" xfId="2" applyNumberFormat="1" applyFont="1" applyFill="1" applyBorder="1"/>
    <xf numFmtId="0" fontId="6" fillId="0" borderId="4" xfId="0" applyFont="1" applyBorder="1" applyAlignment="1">
      <alignment horizontal="center" vertical="center" wrapText="1"/>
    </xf>
    <xf numFmtId="168" fontId="6" fillId="0" borderId="4" xfId="2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6" xfId="0" applyFont="1" applyBorder="1"/>
    <xf numFmtId="0" fontId="13" fillId="0" borderId="5" xfId="0" applyFont="1" applyBorder="1"/>
    <xf numFmtId="0" fontId="13" fillId="0" borderId="10" xfId="0" applyFont="1" applyBorder="1"/>
    <xf numFmtId="0" fontId="0" fillId="0" borderId="5" xfId="0" applyBorder="1" applyAlignment="1">
      <alignment horizontal="center"/>
    </xf>
    <xf numFmtId="168" fontId="0" fillId="0" borderId="7" xfId="2" applyNumberFormat="1" applyFont="1" applyBorder="1"/>
    <xf numFmtId="0" fontId="0" fillId="0" borderId="4" xfId="0" applyBorder="1" applyAlignment="1">
      <alignment horizontal="center"/>
    </xf>
    <xf numFmtId="168" fontId="0" fillId="0" borderId="5" xfId="2" applyNumberFormat="1" applyFont="1" applyBorder="1"/>
    <xf numFmtId="0" fontId="0" fillId="0" borderId="10" xfId="0" applyBorder="1" applyAlignment="1">
      <alignment horizontal="center"/>
    </xf>
    <xf numFmtId="168" fontId="0" fillId="0" borderId="4" xfId="2" applyNumberFormat="1" applyFont="1" applyBorder="1"/>
    <xf numFmtId="168" fontId="0" fillId="0" borderId="31" xfId="2" applyNumberFormat="1" applyFont="1" applyBorder="1"/>
    <xf numFmtId="171" fontId="0" fillId="0" borderId="0" xfId="0" applyNumberFormat="1" applyAlignment="1">
      <alignment vertical="center"/>
    </xf>
    <xf numFmtId="0" fontId="0" fillId="0" borderId="5" xfId="0" applyBorder="1" applyAlignment="1">
      <alignment horizontal="center" vertical="center" wrapText="1"/>
    </xf>
    <xf numFmtId="168" fontId="0" fillId="0" borderId="0" xfId="0" applyNumberFormat="1" applyAlignment="1">
      <alignment vertical="center"/>
    </xf>
    <xf numFmtId="168" fontId="0" fillId="0" borderId="5" xfId="2" applyNumberFormat="1" applyFont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2" fontId="4" fillId="0" borderId="0" xfId="0" applyNumberFormat="1" applyFont="1" applyAlignment="1">
      <alignment horizontal="center" vertical="center" wrapText="1"/>
    </xf>
    <xf numFmtId="168" fontId="4" fillId="0" borderId="0" xfId="2" applyNumberFormat="1" applyFont="1" applyBorder="1" applyAlignment="1">
      <alignment horizontal="center" vertical="center" wrapText="1"/>
    </xf>
    <xf numFmtId="172" fontId="4" fillId="0" borderId="0" xfId="2" applyNumberFormat="1" applyFont="1" applyBorder="1" applyAlignment="1">
      <alignment horizontal="center" vertical="center" wrapText="1"/>
    </xf>
    <xf numFmtId="0" fontId="0" fillId="0" borderId="33" xfId="0" applyBorder="1"/>
    <xf numFmtId="0" fontId="13" fillId="0" borderId="8" xfId="0" applyFont="1" applyBorder="1"/>
    <xf numFmtId="0" fontId="0" fillId="0" borderId="4" xfId="0" applyBorder="1"/>
    <xf numFmtId="0" fontId="8" fillId="0" borderId="4" xfId="0" applyFont="1" applyBorder="1"/>
    <xf numFmtId="0" fontId="0" fillId="0" borderId="10" xfId="0" applyBorder="1" applyAlignment="1">
      <alignment vertical="center"/>
    </xf>
    <xf numFmtId="4" fontId="14" fillId="0" borderId="0" xfId="0" applyNumberFormat="1" applyFont="1"/>
    <xf numFmtId="0" fontId="4" fillId="0" borderId="0" xfId="0" applyFont="1" applyAlignment="1">
      <alignment horizontal="right" vertical="center" wrapText="1"/>
    </xf>
    <xf numFmtId="168" fontId="0" fillId="4" borderId="1" xfId="2" applyNumberFormat="1" applyFont="1" applyFill="1" applyBorder="1"/>
    <xf numFmtId="168" fontId="9" fillId="2" borderId="19" xfId="0" applyNumberFormat="1" applyFont="1" applyFill="1" applyBorder="1" applyAlignment="1">
      <alignment vertical="center"/>
    </xf>
    <xf numFmtId="0" fontId="8" fillId="0" borderId="5" xfId="0" applyFont="1" applyBorder="1"/>
    <xf numFmtId="169" fontId="0" fillId="0" borderId="5" xfId="2" applyNumberFormat="1" applyFont="1" applyBorder="1"/>
    <xf numFmtId="0" fontId="0" fillId="0" borderId="14" xfId="0" applyBorder="1"/>
    <xf numFmtId="0" fontId="0" fillId="0" borderId="59" xfId="0" applyBorder="1"/>
    <xf numFmtId="0" fontId="0" fillId="0" borderId="12" xfId="0" applyBorder="1"/>
    <xf numFmtId="0" fontId="0" fillId="0" borderId="10" xfId="0" applyBorder="1"/>
    <xf numFmtId="0" fontId="0" fillId="0" borderId="60" xfId="0" applyBorder="1"/>
    <xf numFmtId="0" fontId="8" fillId="0" borderId="8" xfId="0" applyFont="1" applyBorder="1"/>
    <xf numFmtId="0" fontId="8" fillId="0" borderId="59" xfId="0" applyFont="1" applyBorder="1"/>
    <xf numFmtId="168" fontId="0" fillId="0" borderId="6" xfId="2" applyNumberFormat="1" applyFont="1" applyBorder="1"/>
    <xf numFmtId="168" fontId="0" fillId="0" borderId="4" xfId="2" applyNumberFormat="1" applyFont="1" applyFill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0" fillId="0" borderId="13" xfId="0" applyBorder="1"/>
    <xf numFmtId="0" fontId="0" fillId="0" borderId="10" xfId="0" applyBorder="1" applyAlignment="1">
      <alignment wrapText="1"/>
    </xf>
    <xf numFmtId="0" fontId="0" fillId="4" borderId="13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3" fontId="0" fillId="4" borderId="5" xfId="0" applyNumberForma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4" borderId="1" xfId="0" applyFill="1" applyBorder="1"/>
    <xf numFmtId="0" fontId="0" fillId="4" borderId="6" xfId="0" applyFill="1" applyBorder="1"/>
    <xf numFmtId="0" fontId="13" fillId="4" borderId="5" xfId="0" applyFont="1" applyFill="1" applyBorder="1"/>
    <xf numFmtId="0" fontId="8" fillId="4" borderId="1" xfId="0" applyFont="1" applyFill="1" applyBorder="1"/>
    <xf numFmtId="0" fontId="8" fillId="4" borderId="6" xfId="0" applyFont="1" applyFill="1" applyBorder="1"/>
    <xf numFmtId="0" fontId="8" fillId="4" borderId="2" xfId="0" applyFont="1" applyFill="1" applyBorder="1"/>
    <xf numFmtId="0" fontId="8" fillId="4" borderId="5" xfId="0" applyFont="1" applyFill="1" applyBorder="1"/>
    <xf numFmtId="0" fontId="8" fillId="4" borderId="14" xfId="0" applyFont="1" applyFill="1" applyBorder="1"/>
    <xf numFmtId="172" fontId="19" fillId="7" borderId="57" xfId="2" applyNumberFormat="1" applyFont="1" applyFill="1" applyBorder="1" applyAlignment="1">
      <alignment horizontal="center" vertical="center" wrapText="1"/>
    </xf>
    <xf numFmtId="168" fontId="20" fillId="7" borderId="24" xfId="0" applyNumberFormat="1" applyFont="1" applyFill="1" applyBorder="1" applyAlignment="1">
      <alignment horizontal="center" vertical="center" wrapText="1"/>
    </xf>
    <xf numFmtId="168" fontId="20" fillId="7" borderId="57" xfId="0" applyNumberFormat="1" applyFont="1" applyFill="1" applyBorder="1" applyAlignment="1">
      <alignment horizontal="center" vertical="center" wrapText="1"/>
    </xf>
    <xf numFmtId="168" fontId="20" fillId="7" borderId="50" xfId="0" applyNumberFormat="1" applyFont="1" applyFill="1" applyBorder="1" applyAlignment="1">
      <alignment horizontal="center" vertical="center" wrapText="1"/>
    </xf>
    <xf numFmtId="168" fontId="20" fillId="0" borderId="0" xfId="0" applyNumberFormat="1" applyFont="1" applyAlignment="1">
      <alignment horizontal="center" vertical="center" wrapText="1"/>
    </xf>
    <xf numFmtId="172" fontId="19" fillId="0" borderId="0" xfId="2" applyNumberFormat="1" applyFont="1" applyFill="1" applyBorder="1" applyAlignment="1">
      <alignment horizontal="center" vertical="center" wrapText="1"/>
    </xf>
    <xf numFmtId="172" fontId="20" fillId="7" borderId="24" xfId="0" applyNumberFormat="1" applyFont="1" applyFill="1" applyBorder="1" applyAlignment="1">
      <alignment horizontal="center" vertical="center" wrapText="1"/>
    </xf>
    <xf numFmtId="172" fontId="20" fillId="7" borderId="46" xfId="0" applyNumberFormat="1" applyFont="1" applyFill="1" applyBorder="1" applyAlignment="1">
      <alignment horizontal="center" vertical="center" wrapText="1"/>
    </xf>
    <xf numFmtId="172" fontId="20" fillId="7" borderId="56" xfId="0" applyNumberFormat="1" applyFont="1" applyFill="1" applyBorder="1" applyAlignment="1">
      <alignment horizontal="center" vertical="center" wrapText="1"/>
    </xf>
    <xf numFmtId="169" fontId="11" fillId="0" borderId="8" xfId="0" applyNumberFormat="1" applyFont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0" fontId="13" fillId="0" borderId="10" xfId="0" applyFont="1" applyBorder="1" applyAlignment="1">
      <alignment horizontal="center" wrapText="1"/>
    </xf>
    <xf numFmtId="0" fontId="0" fillId="4" borderId="5" xfId="0" applyFill="1" applyBorder="1"/>
    <xf numFmtId="0" fontId="13" fillId="4" borderId="13" xfId="0" applyFont="1" applyFill="1" applyBorder="1"/>
    <xf numFmtId="0" fontId="13" fillId="4" borderId="8" xfId="0" applyFont="1" applyFill="1" applyBorder="1"/>
    <xf numFmtId="0" fontId="13" fillId="4" borderId="10" xfId="0" applyFont="1" applyFill="1" applyBorder="1"/>
    <xf numFmtId="0" fontId="6" fillId="0" borderId="6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31" xfId="0" applyBorder="1" applyAlignment="1">
      <alignment horizontal="center"/>
    </xf>
    <xf numFmtId="0" fontId="0" fillId="0" borderId="71" xfId="0" applyBorder="1"/>
    <xf numFmtId="0" fontId="0" fillId="0" borderId="41" xfId="0" applyBorder="1"/>
    <xf numFmtId="0" fontId="0" fillId="0" borderId="19" xfId="0" applyBorder="1"/>
    <xf numFmtId="168" fontId="0" fillId="4" borderId="31" xfId="2" applyNumberFormat="1" applyFont="1" applyFill="1" applyBorder="1"/>
    <xf numFmtId="168" fontId="0" fillId="4" borderId="4" xfId="2" applyNumberFormat="1" applyFont="1" applyFill="1" applyBorder="1"/>
    <xf numFmtId="0" fontId="23" fillId="0" borderId="0" xfId="0" applyFont="1"/>
    <xf numFmtId="0" fontId="23" fillId="0" borderId="5" xfId="0" applyFont="1" applyBorder="1"/>
    <xf numFmtId="0" fontId="8" fillId="4" borderId="59" xfId="0" applyFont="1" applyFill="1" applyBorder="1"/>
    <xf numFmtId="168" fontId="0" fillId="0" borderId="10" xfId="2" applyNumberFormat="1" applyFont="1" applyBorder="1"/>
    <xf numFmtId="170" fontId="0" fillId="0" borderId="0" xfId="0" applyNumberFormat="1"/>
    <xf numFmtId="0" fontId="0" fillId="0" borderId="17" xfId="0" applyBorder="1"/>
    <xf numFmtId="0" fontId="8" fillId="4" borderId="8" xfId="0" applyFont="1" applyFill="1" applyBorder="1"/>
    <xf numFmtId="170" fontId="0" fillId="4" borderId="5" xfId="2" applyNumberFormat="1" applyFont="1" applyFill="1" applyBorder="1"/>
    <xf numFmtId="0" fontId="8" fillId="0" borderId="11" xfId="0" applyFont="1" applyBorder="1" applyAlignment="1">
      <alignment horizontal="center" vertical="center" wrapText="1"/>
    </xf>
    <xf numFmtId="168" fontId="9" fillId="2" borderId="10" xfId="0" applyNumberFormat="1" applyFont="1" applyFill="1" applyBorder="1" applyAlignment="1">
      <alignment vertical="center"/>
    </xf>
    <xf numFmtId="3" fontId="11" fillId="4" borderId="1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169" fontId="0" fillId="4" borderId="5" xfId="0" applyNumberForma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/>
    </xf>
    <xf numFmtId="3" fontId="0" fillId="4" borderId="17" xfId="0" applyNumberFormat="1" applyFill="1" applyBorder="1" applyAlignment="1">
      <alignment horizontal="center" vertical="center"/>
    </xf>
    <xf numFmtId="0" fontId="13" fillId="8" borderId="5" xfId="0" applyFont="1" applyFill="1" applyBorder="1"/>
    <xf numFmtId="168" fontId="0" fillId="8" borderId="5" xfId="2" applyNumberFormat="1" applyFont="1" applyFill="1" applyBorder="1"/>
    <xf numFmtId="0" fontId="0" fillId="8" borderId="5" xfId="0" applyFill="1" applyBorder="1"/>
    <xf numFmtId="0" fontId="8" fillId="8" borderId="5" xfId="0" applyFont="1" applyFill="1" applyBorder="1"/>
    <xf numFmtId="3" fontId="0" fillId="8" borderId="5" xfId="0" applyNumberFormat="1" applyFill="1" applyBorder="1" applyAlignment="1">
      <alignment horizontal="center" vertical="center"/>
    </xf>
    <xf numFmtId="0" fontId="13" fillId="8" borderId="5" xfId="0" applyFont="1" applyFill="1" applyBorder="1" applyAlignment="1">
      <alignment wrapText="1"/>
    </xf>
    <xf numFmtId="170" fontId="0" fillId="8" borderId="5" xfId="2" applyNumberFormat="1" applyFont="1" applyFill="1" applyBorder="1"/>
    <xf numFmtId="0" fontId="0" fillId="8" borderId="5" xfId="0" applyFill="1" applyBorder="1" applyAlignment="1">
      <alignment wrapText="1"/>
    </xf>
    <xf numFmtId="169" fontId="11" fillId="0" borderId="34" xfId="0" applyNumberFormat="1" applyFont="1" applyBorder="1" applyAlignment="1">
      <alignment horizontal="right" vertical="center"/>
    </xf>
    <xf numFmtId="0" fontId="0" fillId="8" borderId="10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11" borderId="5" xfId="0" applyFill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168" fontId="0" fillId="8" borderId="1" xfId="2" applyNumberFormat="1" applyFont="1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13" fillId="8" borderId="5" xfId="0" applyFont="1" applyFill="1" applyBorder="1" applyAlignment="1">
      <alignment vertical="center"/>
    </xf>
    <xf numFmtId="0" fontId="13" fillId="8" borderId="8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168" fontId="0" fillId="4" borderId="1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3" fillId="4" borderId="13" xfId="0" applyFont="1" applyFill="1" applyBorder="1" applyAlignment="1">
      <alignment vertical="center"/>
    </xf>
    <xf numFmtId="0" fontId="13" fillId="4" borderId="10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8" fillId="8" borderId="1" xfId="0" applyFont="1" applyFill="1" applyBorder="1" applyAlignment="1">
      <alignment vertical="center"/>
    </xf>
    <xf numFmtId="0" fontId="8" fillId="8" borderId="6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168" fontId="0" fillId="4" borderId="2" xfId="2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3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0" fillId="8" borderId="13" xfId="0" applyFill="1" applyBorder="1" applyAlignment="1">
      <alignment horizontal="center" vertical="center"/>
    </xf>
    <xf numFmtId="168" fontId="0" fillId="8" borderId="5" xfId="2" applyNumberFormat="1" applyFont="1" applyFill="1" applyBorder="1" applyAlignment="1">
      <alignment vertical="center"/>
    </xf>
    <xf numFmtId="169" fontId="0" fillId="8" borderId="5" xfId="2" applyNumberFormat="1" applyFont="1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8" fillId="8" borderId="5" xfId="0" applyFont="1" applyFill="1" applyBorder="1" applyAlignment="1">
      <alignment vertical="center"/>
    </xf>
    <xf numFmtId="0" fontId="23" fillId="8" borderId="5" xfId="0" applyFont="1" applyFill="1" applyBorder="1" applyAlignment="1">
      <alignment vertical="center"/>
    </xf>
    <xf numFmtId="0" fontId="13" fillId="8" borderId="5" xfId="0" applyFont="1" applyFill="1" applyBorder="1" applyAlignment="1">
      <alignment vertical="center" wrapText="1"/>
    </xf>
    <xf numFmtId="0" fontId="8" fillId="8" borderId="5" xfId="0" applyFont="1" applyFill="1" applyBorder="1" applyAlignment="1">
      <alignment vertical="center" wrapText="1"/>
    </xf>
    <xf numFmtId="0" fontId="0" fillId="12" borderId="13" xfId="0" applyFill="1" applyBorder="1" applyAlignment="1">
      <alignment horizontal="center" vertical="center"/>
    </xf>
    <xf numFmtId="168" fontId="0" fillId="12" borderId="5" xfId="2" applyNumberFormat="1" applyFont="1" applyFill="1" applyBorder="1" applyAlignment="1">
      <alignment vertical="center"/>
    </xf>
    <xf numFmtId="0" fontId="0" fillId="12" borderId="5" xfId="0" applyFill="1" applyBorder="1" applyAlignment="1">
      <alignment vertical="center"/>
    </xf>
    <xf numFmtId="0" fontId="8" fillId="12" borderId="5" xfId="0" applyFont="1" applyFill="1" applyBorder="1" applyAlignment="1">
      <alignment vertical="center"/>
    </xf>
    <xf numFmtId="0" fontId="0" fillId="12" borderId="5" xfId="0" applyFill="1" applyBorder="1" applyAlignment="1">
      <alignment vertical="center" wrapText="1"/>
    </xf>
    <xf numFmtId="0" fontId="0" fillId="12" borderId="34" xfId="0" applyFill="1" applyBorder="1" applyAlignment="1">
      <alignment horizontal="center" vertical="center"/>
    </xf>
    <xf numFmtId="168" fontId="0" fillId="12" borderId="8" xfId="2" applyNumberFormat="1" applyFont="1" applyFill="1" applyBorder="1" applyAlignment="1">
      <alignment vertical="center"/>
    </xf>
    <xf numFmtId="0" fontId="0" fillId="12" borderId="8" xfId="0" applyFill="1" applyBorder="1" applyAlignment="1">
      <alignment vertical="center"/>
    </xf>
    <xf numFmtId="0" fontId="8" fillId="12" borderId="8" xfId="0" applyFont="1" applyFill="1" applyBorder="1" applyAlignment="1">
      <alignment vertical="center"/>
    </xf>
    <xf numFmtId="168" fontId="0" fillId="8" borderId="0" xfId="2" applyNumberFormat="1" applyFont="1" applyFill="1" applyAlignment="1">
      <alignment vertical="center"/>
    </xf>
    <xf numFmtId="0" fontId="0" fillId="8" borderId="8" xfId="0" applyFill="1" applyBorder="1" applyAlignment="1">
      <alignment horizontal="center" vertical="center"/>
    </xf>
    <xf numFmtId="168" fontId="0" fillId="8" borderId="8" xfId="2" applyNumberFormat="1" applyFont="1" applyFill="1" applyBorder="1" applyAlignment="1">
      <alignment vertical="center"/>
    </xf>
    <xf numFmtId="0" fontId="8" fillId="8" borderId="8" xfId="0" applyFont="1" applyFill="1" applyBorder="1" applyAlignment="1">
      <alignment vertical="center"/>
    </xf>
    <xf numFmtId="168" fontId="0" fillId="4" borderId="5" xfId="2" applyNumberFormat="1" applyFont="1" applyFill="1" applyBorder="1" applyAlignment="1">
      <alignment vertical="center"/>
    </xf>
    <xf numFmtId="169" fontId="0" fillId="4" borderId="23" xfId="2" applyNumberFormat="1" applyFont="1" applyFill="1" applyBorder="1" applyAlignment="1">
      <alignment vertical="center"/>
    </xf>
    <xf numFmtId="0" fontId="8" fillId="0" borderId="53" xfId="0" applyFont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13" fillId="4" borderId="23" xfId="0" applyFont="1" applyFill="1" applyBorder="1" applyAlignment="1">
      <alignment vertical="center"/>
    </xf>
    <xf numFmtId="0" fontId="0" fillId="8" borderId="10" xfId="0" applyFill="1" applyBorder="1" applyAlignment="1">
      <alignment horizontal="center" vertical="center"/>
    </xf>
    <xf numFmtId="168" fontId="0" fillId="8" borderId="4" xfId="2" applyNumberFormat="1" applyFont="1" applyFill="1" applyBorder="1" applyAlignment="1">
      <alignment vertical="center"/>
    </xf>
    <xf numFmtId="168" fontId="0" fillId="8" borderId="10" xfId="2" applyNumberFormat="1" applyFont="1" applyFill="1" applyBorder="1" applyAlignment="1">
      <alignment vertical="center"/>
    </xf>
    <xf numFmtId="0" fontId="0" fillId="8" borderId="10" xfId="0" applyFill="1" applyBorder="1" applyAlignment="1">
      <alignment vertical="center"/>
    </xf>
    <xf numFmtId="0" fontId="8" fillId="8" borderId="10" xfId="0" applyFont="1" applyFill="1" applyBorder="1" applyAlignment="1">
      <alignment vertical="center"/>
    </xf>
    <xf numFmtId="0" fontId="8" fillId="8" borderId="60" xfId="0" applyFont="1" applyFill="1" applyBorder="1" applyAlignment="1">
      <alignment vertical="center"/>
    </xf>
    <xf numFmtId="0" fontId="13" fillId="8" borderId="10" xfId="0" applyFont="1" applyFill="1" applyBorder="1" applyAlignment="1">
      <alignment vertical="center"/>
    </xf>
    <xf numFmtId="0" fontId="0" fillId="8" borderId="5" xfId="0" applyFill="1" applyBorder="1" applyAlignment="1">
      <alignment horizontal="center" vertical="center"/>
    </xf>
    <xf numFmtId="0" fontId="8" fillId="8" borderId="14" xfId="0" applyFont="1" applyFill="1" applyBorder="1" applyAlignment="1">
      <alignment vertical="center"/>
    </xf>
    <xf numFmtId="0" fontId="0" fillId="8" borderId="12" xfId="0" applyFill="1" applyBorder="1" applyAlignment="1">
      <alignment vertical="center"/>
    </xf>
    <xf numFmtId="0" fontId="0" fillId="8" borderId="5" xfId="0" applyFill="1" applyBorder="1" applyAlignment="1">
      <alignment vertical="center" wrapText="1"/>
    </xf>
    <xf numFmtId="168" fontId="0" fillId="0" borderId="12" xfId="2" applyNumberFormat="1" applyFont="1" applyBorder="1" applyAlignment="1">
      <alignment vertical="center"/>
    </xf>
    <xf numFmtId="0" fontId="8" fillId="4" borderId="6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168" fontId="0" fillId="0" borderId="23" xfId="2" applyNumberFormat="1" applyFont="1" applyFill="1" applyBorder="1" applyAlignment="1">
      <alignment vertical="center"/>
    </xf>
    <xf numFmtId="168" fontId="0" fillId="8" borderId="23" xfId="2" applyNumberFormat="1" applyFont="1" applyFill="1" applyBorder="1" applyAlignment="1">
      <alignment vertical="center"/>
    </xf>
    <xf numFmtId="0" fontId="0" fillId="8" borderId="53" xfId="0" applyFill="1" applyBorder="1" applyAlignment="1">
      <alignment vertical="center"/>
    </xf>
    <xf numFmtId="0" fontId="0" fillId="8" borderId="13" xfId="0" applyFill="1" applyBorder="1" applyAlignment="1">
      <alignment vertical="center"/>
    </xf>
    <xf numFmtId="170" fontId="0" fillId="0" borderId="5" xfId="2" applyNumberFormat="1" applyFont="1" applyFill="1" applyBorder="1" applyAlignment="1">
      <alignment vertical="center"/>
    </xf>
    <xf numFmtId="170" fontId="0" fillId="8" borderId="5" xfId="2" applyNumberFormat="1" applyFont="1" applyFill="1" applyBorder="1" applyAlignment="1">
      <alignment vertical="center"/>
    </xf>
    <xf numFmtId="0" fontId="0" fillId="8" borderId="53" xfId="0" applyFill="1" applyBorder="1" applyAlignment="1">
      <alignment vertical="center" wrapText="1"/>
    </xf>
    <xf numFmtId="0" fontId="24" fillId="8" borderId="0" xfId="3" applyFill="1" applyAlignment="1">
      <alignment vertical="center"/>
    </xf>
    <xf numFmtId="0" fontId="0" fillId="0" borderId="53" xfId="0" applyBorder="1" applyAlignment="1">
      <alignment vertical="center" wrapText="1"/>
    </xf>
    <xf numFmtId="0" fontId="0" fillId="0" borderId="51" xfId="0" applyBorder="1" applyAlignment="1">
      <alignment vertical="center"/>
    </xf>
    <xf numFmtId="0" fontId="24" fillId="4" borderId="5" xfId="3" applyFill="1" applyBorder="1" applyAlignment="1">
      <alignment vertical="center"/>
    </xf>
    <xf numFmtId="0" fontId="0" fillId="8" borderId="51" xfId="0" applyFill="1" applyBorder="1" applyAlignment="1">
      <alignment vertical="center"/>
    </xf>
    <xf numFmtId="0" fontId="24" fillId="8" borderId="5" xfId="3" applyFill="1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168" fontId="0" fillId="4" borderId="4" xfId="2" applyNumberFormat="1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3" xfId="0" applyFont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169" fontId="0" fillId="4" borderId="5" xfId="2" applyNumberFormat="1" applyFont="1" applyFill="1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59" xfId="0" applyBorder="1" applyAlignment="1">
      <alignment vertical="center"/>
    </xf>
    <xf numFmtId="0" fontId="13" fillId="0" borderId="8" xfId="0" applyFont="1" applyBorder="1" applyAlignment="1">
      <alignment vertical="center"/>
    </xf>
    <xf numFmtId="168" fontId="0" fillId="4" borderId="12" xfId="2" applyNumberFormat="1" applyFont="1" applyFill="1" applyBorder="1" applyAlignment="1">
      <alignment vertical="center"/>
    </xf>
    <xf numFmtId="168" fontId="0" fillId="4" borderId="8" xfId="2" applyNumberFormat="1" applyFont="1" applyFill="1" applyBorder="1" applyAlignment="1">
      <alignment vertical="center"/>
    </xf>
    <xf numFmtId="169" fontId="0" fillId="4" borderId="48" xfId="2" applyNumberFormat="1" applyFont="1" applyFill="1" applyBorder="1" applyAlignment="1">
      <alignment vertical="center"/>
    </xf>
    <xf numFmtId="168" fontId="0" fillId="4" borderId="10" xfId="2" applyNumberFormat="1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168" fontId="0" fillId="4" borderId="7" xfId="2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168" fontId="0" fillId="0" borderId="7" xfId="2" applyNumberFormat="1" applyFont="1" applyBorder="1" applyAlignment="1">
      <alignment vertical="center"/>
    </xf>
    <xf numFmtId="168" fontId="0" fillId="0" borderId="1" xfId="2" applyNumberFormat="1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168" fontId="0" fillId="0" borderId="0" xfId="2" applyNumberFormat="1" applyFont="1" applyAlignment="1">
      <alignment vertical="center"/>
    </xf>
    <xf numFmtId="168" fontId="0" fillId="5" borderId="0" xfId="2" applyNumberFormat="1" applyFont="1" applyFill="1" applyAlignment="1">
      <alignment vertical="center"/>
    </xf>
    <xf numFmtId="168" fontId="0" fillId="3" borderId="0" xfId="2" applyNumberFormat="1" applyFont="1" applyFill="1" applyAlignment="1">
      <alignment vertical="center"/>
    </xf>
    <xf numFmtId="168" fontId="0" fillId="8" borderId="12" xfId="2" applyNumberFormat="1" applyFont="1" applyFill="1" applyBorder="1" applyAlignment="1">
      <alignment vertical="center"/>
    </xf>
    <xf numFmtId="0" fontId="0" fillId="8" borderId="9" xfId="0" applyFill="1" applyBorder="1" applyAlignment="1">
      <alignment vertical="center"/>
    </xf>
    <xf numFmtId="0" fontId="8" fillId="8" borderId="59" xfId="0" applyFont="1" applyFill="1" applyBorder="1" applyAlignment="1">
      <alignment vertical="center"/>
    </xf>
    <xf numFmtId="168" fontId="0" fillId="8" borderId="2" xfId="2" applyNumberFormat="1" applyFont="1" applyFill="1" applyBorder="1" applyAlignment="1">
      <alignment vertical="center"/>
    </xf>
    <xf numFmtId="0" fontId="8" fillId="8" borderId="51" xfId="0" applyFont="1" applyFill="1" applyBorder="1" applyAlignment="1">
      <alignment vertical="center"/>
    </xf>
    <xf numFmtId="0" fontId="0" fillId="8" borderId="0" xfId="0" applyFill="1" applyAlignment="1">
      <alignment horizontal="center"/>
    </xf>
    <xf numFmtId="168" fontId="0" fillId="8" borderId="3" xfId="2" applyNumberFormat="1" applyFont="1" applyFill="1" applyBorder="1" applyAlignment="1">
      <alignment vertical="center"/>
    </xf>
    <xf numFmtId="0" fontId="0" fillId="8" borderId="14" xfId="0" applyFill="1" applyBorder="1" applyAlignment="1">
      <alignment vertical="center"/>
    </xf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0" fontId="8" fillId="8" borderId="4" xfId="0" applyFont="1" applyFill="1" applyBorder="1" applyAlignment="1">
      <alignment vertical="center"/>
    </xf>
    <xf numFmtId="168" fontId="0" fillId="8" borderId="7" xfId="2" applyNumberFormat="1" applyFont="1" applyFill="1" applyBorder="1" applyAlignment="1">
      <alignment vertical="center"/>
    </xf>
    <xf numFmtId="0" fontId="0" fillId="11" borderId="4" xfId="0" applyFill="1" applyBorder="1" applyAlignment="1">
      <alignment vertical="center"/>
    </xf>
    <xf numFmtId="3" fontId="0" fillId="4" borderId="10" xfId="0" applyNumberFormat="1" applyFill="1" applyBorder="1" applyAlignment="1">
      <alignment horizontal="center" vertical="center"/>
    </xf>
    <xf numFmtId="170" fontId="0" fillId="4" borderId="10" xfId="2" applyNumberFormat="1" applyFont="1" applyFill="1" applyBorder="1"/>
    <xf numFmtId="170" fontId="6" fillId="0" borderId="3" xfId="2" applyNumberFormat="1" applyFont="1" applyBorder="1" applyAlignment="1">
      <alignment horizontal="center" vertical="center" wrapText="1"/>
    </xf>
    <xf numFmtId="170" fontId="0" fillId="4" borderId="1" xfId="2" applyNumberFormat="1" applyFont="1" applyFill="1" applyBorder="1"/>
    <xf numFmtId="170" fontId="0" fillId="4" borderId="2" xfId="2" applyNumberFormat="1" applyFont="1" applyFill="1" applyBorder="1"/>
    <xf numFmtId="170" fontId="0" fillId="4" borderId="7" xfId="2" applyNumberFormat="1" applyFont="1" applyFill="1" applyBorder="1"/>
    <xf numFmtId="170" fontId="0" fillId="4" borderId="14" xfId="2" applyNumberFormat="1" applyFont="1" applyFill="1" applyBorder="1"/>
    <xf numFmtId="170" fontId="0" fillId="4" borderId="59" xfId="2" applyNumberFormat="1" applyFont="1" applyFill="1" applyBorder="1"/>
    <xf numFmtId="170" fontId="0" fillId="4" borderId="16" xfId="2" applyNumberFormat="1" applyFont="1" applyFill="1" applyBorder="1"/>
    <xf numFmtId="170" fontId="0" fillId="4" borderId="8" xfId="2" applyNumberFormat="1" applyFont="1" applyFill="1" applyBorder="1"/>
    <xf numFmtId="170" fontId="0" fillId="0" borderId="5" xfId="0" applyNumberFormat="1" applyBorder="1"/>
    <xf numFmtId="170" fontId="0" fillId="4" borderId="4" xfId="2" applyNumberFormat="1" applyFont="1" applyFill="1" applyBorder="1"/>
    <xf numFmtId="170" fontId="0" fillId="8" borderId="4" xfId="2" applyNumberFormat="1" applyFont="1" applyFill="1" applyBorder="1"/>
    <xf numFmtId="170" fontId="0" fillId="8" borderId="1" xfId="2" applyNumberFormat="1" applyFont="1" applyFill="1" applyBorder="1"/>
    <xf numFmtId="170" fontId="0" fillId="4" borderId="3" xfId="2" applyNumberFormat="1" applyFont="1" applyFill="1" applyBorder="1"/>
    <xf numFmtId="170" fontId="0" fillId="0" borderId="7" xfId="2" applyNumberFormat="1" applyFont="1" applyBorder="1"/>
    <xf numFmtId="170" fontId="0" fillId="0" borderId="1" xfId="2" applyNumberFormat="1" applyFont="1" applyBorder="1"/>
    <xf numFmtId="169" fontId="0" fillId="4" borderId="5" xfId="0" applyNumberFormat="1" applyFill="1" applyBorder="1" applyAlignment="1">
      <alignment vertical="center"/>
    </xf>
    <xf numFmtId="0" fontId="0" fillId="11" borderId="5" xfId="2" applyNumberFormat="1" applyFont="1" applyFill="1" applyBorder="1"/>
    <xf numFmtId="0" fontId="0" fillId="11" borderId="0" xfId="0" applyFill="1"/>
    <xf numFmtId="0" fontId="15" fillId="8" borderId="5" xfId="0" applyFont="1" applyFill="1" applyBorder="1"/>
    <xf numFmtId="168" fontId="0" fillId="11" borderId="5" xfId="2" applyNumberFormat="1" applyFont="1" applyFill="1" applyBorder="1"/>
    <xf numFmtId="0" fontId="15" fillId="8" borderId="5" xfId="0" applyFont="1" applyFill="1" applyBorder="1" applyAlignment="1">
      <alignment wrapText="1"/>
    </xf>
    <xf numFmtId="3" fontId="0" fillId="10" borderId="5" xfId="0" applyNumberFormat="1" applyFill="1" applyBorder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3" fontId="0" fillId="10" borderId="5" xfId="0" applyNumberFormat="1" applyFill="1" applyBorder="1" applyAlignment="1">
      <alignment horizontal="center" vertical="center" wrapText="1"/>
    </xf>
    <xf numFmtId="168" fontId="25" fillId="10" borderId="1" xfId="2" applyNumberFormat="1" applyFont="1" applyFill="1" applyBorder="1" applyAlignment="1">
      <alignment vertical="center"/>
    </xf>
    <xf numFmtId="170" fontId="26" fillId="8" borderId="5" xfId="2" applyNumberFormat="1" applyFont="1" applyFill="1" applyBorder="1" applyAlignment="1">
      <alignment vertical="center"/>
    </xf>
    <xf numFmtId="168" fontId="26" fillId="8" borderId="5" xfId="2" applyNumberFormat="1" applyFont="1" applyFill="1" applyBorder="1" applyAlignment="1">
      <alignment vertical="center"/>
    </xf>
    <xf numFmtId="3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8" fontId="0" fillId="13" borderId="1" xfId="2" applyNumberFormat="1" applyFont="1" applyFill="1" applyBorder="1" applyAlignment="1">
      <alignment vertical="center"/>
    </xf>
    <xf numFmtId="168" fontId="0" fillId="13" borderId="5" xfId="2" applyNumberFormat="1" applyFont="1" applyFill="1" applyBorder="1" applyAlignment="1">
      <alignment vertical="center"/>
    </xf>
    <xf numFmtId="4" fontId="23" fillId="13" borderId="0" xfId="0" applyNumberFormat="1" applyFont="1" applyFill="1" applyAlignment="1">
      <alignment wrapText="1"/>
    </xf>
    <xf numFmtId="168" fontId="0" fillId="8" borderId="13" xfId="2" applyNumberFormat="1" applyFont="1" applyFill="1" applyBorder="1" applyAlignment="1">
      <alignment vertical="center"/>
    </xf>
    <xf numFmtId="0" fontId="0" fillId="8" borderId="8" xfId="0" applyFill="1" applyBorder="1" applyAlignment="1">
      <alignment vertical="center" wrapText="1"/>
    </xf>
    <xf numFmtId="3" fontId="0" fillId="8" borderId="8" xfId="0" applyNumberFormat="1" applyFill="1" applyBorder="1" applyAlignment="1">
      <alignment horizontal="center" vertical="center"/>
    </xf>
    <xf numFmtId="3" fontId="26" fillId="8" borderId="5" xfId="0" applyNumberFormat="1" applyFont="1" applyFill="1" applyBorder="1" applyAlignment="1">
      <alignment horizontal="center" vertical="center"/>
    </xf>
    <xf numFmtId="170" fontId="0" fillId="0" borderId="0" xfId="0" applyNumberFormat="1" applyAlignment="1">
      <alignment vertical="center"/>
    </xf>
    <xf numFmtId="170" fontId="0" fillId="2" borderId="5" xfId="2" applyNumberFormat="1" applyFont="1" applyFill="1" applyBorder="1" applyAlignment="1">
      <alignment vertical="center"/>
    </xf>
    <xf numFmtId="168" fontId="0" fillId="2" borderId="23" xfId="2" applyNumberFormat="1" applyFont="1" applyFill="1" applyBorder="1" applyAlignment="1">
      <alignment vertical="center"/>
    </xf>
    <xf numFmtId="168" fontId="0" fillId="2" borderId="5" xfId="2" applyNumberFormat="1" applyFont="1" applyFill="1" applyBorder="1" applyAlignment="1">
      <alignment vertical="center"/>
    </xf>
    <xf numFmtId="0" fontId="0" fillId="2" borderId="53" xfId="0" applyFill="1" applyBorder="1" applyAlignment="1">
      <alignment vertical="center" wrapText="1"/>
    </xf>
    <xf numFmtId="0" fontId="0" fillId="2" borderId="53" xfId="0" applyFill="1" applyBorder="1" applyAlignment="1">
      <alignment vertical="center"/>
    </xf>
    <xf numFmtId="168" fontId="0" fillId="4" borderId="0" xfId="2" applyNumberFormat="1" applyFont="1" applyFill="1" applyAlignment="1">
      <alignment vertical="center"/>
    </xf>
    <xf numFmtId="170" fontId="0" fillId="4" borderId="5" xfId="2" applyNumberFormat="1" applyFont="1" applyFill="1" applyBorder="1" applyAlignment="1">
      <alignment vertical="center"/>
    </xf>
    <xf numFmtId="0" fontId="0" fillId="8" borderId="0" xfId="0" applyFill="1"/>
    <xf numFmtId="170" fontId="0" fillId="0" borderId="5" xfId="2" applyNumberFormat="1" applyFont="1" applyFill="1" applyBorder="1"/>
    <xf numFmtId="170" fontId="0" fillId="0" borderId="0" xfId="2" applyNumberFormat="1" applyFont="1" applyAlignment="1">
      <alignment vertical="center"/>
    </xf>
    <xf numFmtId="170" fontId="0" fillId="0" borderId="0" xfId="0" applyNumberFormat="1" applyAlignment="1">
      <alignment horizontal="center" vertical="center"/>
    </xf>
    <xf numFmtId="0" fontId="0" fillId="4" borderId="0" xfId="0" applyFill="1"/>
    <xf numFmtId="170" fontId="0" fillId="4" borderId="0" xfId="0" applyNumberFormat="1" applyFill="1"/>
    <xf numFmtId="0" fontId="0" fillId="0" borderId="5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70" fontId="0" fillId="0" borderId="0" xfId="2" applyNumberFormat="1" applyFont="1" applyFill="1" applyAlignment="1">
      <alignment vertical="center"/>
    </xf>
    <xf numFmtId="170" fontId="0" fillId="0" borderId="8" xfId="2" applyNumberFormat="1" applyFont="1" applyFill="1" applyBorder="1" applyAlignment="1">
      <alignment vertical="center"/>
    </xf>
    <xf numFmtId="170" fontId="0" fillId="0" borderId="10" xfId="2" applyNumberFormat="1" applyFont="1" applyFill="1" applyBorder="1" applyAlignment="1">
      <alignment vertical="center"/>
    </xf>
    <xf numFmtId="0" fontId="0" fillId="0" borderId="51" xfId="0" applyBorder="1" applyAlignment="1">
      <alignment horizontal="center" vertical="center"/>
    </xf>
    <xf numFmtId="170" fontId="0" fillId="0" borderId="13" xfId="2" applyNumberFormat="1" applyFont="1" applyFill="1" applyBorder="1" applyAlignment="1">
      <alignment vertical="center"/>
    </xf>
    <xf numFmtId="3" fontId="0" fillId="0" borderId="5" xfId="0" applyNumberFormat="1" applyBorder="1" applyAlignment="1">
      <alignment horizontal="center" vertical="center"/>
    </xf>
    <xf numFmtId="170" fontId="0" fillId="0" borderId="5" xfId="2" applyNumberFormat="1" applyFont="1" applyFill="1" applyBorder="1" applyAlignment="1"/>
    <xf numFmtId="0" fontId="29" fillId="0" borderId="6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0" borderId="63" xfId="0" applyFont="1" applyBorder="1" applyAlignment="1">
      <alignment horizontal="center" vertical="center" wrapText="1"/>
    </xf>
    <xf numFmtId="9" fontId="22" fillId="16" borderId="84" xfId="0" applyNumberFormat="1" applyFont="1" applyFill="1" applyBorder="1" applyAlignment="1">
      <alignment horizontal="center" vertical="center" wrapText="1"/>
    </xf>
    <xf numFmtId="9" fontId="22" fillId="16" borderId="5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9" fontId="22" fillId="16" borderId="24" xfId="0" applyNumberFormat="1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0" fontId="22" fillId="16" borderId="57" xfId="0" applyNumberFormat="1" applyFont="1" applyFill="1" applyBorder="1" applyAlignment="1">
      <alignment horizontal="center" vertical="center" wrapText="1"/>
    </xf>
    <xf numFmtId="170" fontId="22" fillId="16" borderId="74" xfId="0" applyNumberFormat="1" applyFont="1" applyFill="1" applyBorder="1" applyAlignment="1">
      <alignment horizontal="center" vertical="center" wrapText="1"/>
    </xf>
    <xf numFmtId="170" fontId="22" fillId="16" borderId="50" xfId="0" applyNumberFormat="1" applyFont="1" applyFill="1" applyBorder="1" applyAlignment="1">
      <alignment horizontal="center" vertical="center" wrapText="1"/>
    </xf>
    <xf numFmtId="170" fontId="22" fillId="16" borderId="73" xfId="0" applyNumberFormat="1" applyFont="1" applyFill="1" applyBorder="1" applyAlignment="1">
      <alignment horizontal="center" vertical="center"/>
    </xf>
    <xf numFmtId="170" fontId="22" fillId="16" borderId="74" xfId="0" applyNumberFormat="1" applyFont="1" applyFill="1" applyBorder="1" applyAlignment="1">
      <alignment horizontal="center" vertical="center"/>
    </xf>
    <xf numFmtId="169" fontId="18" fillId="19" borderId="0" xfId="0" applyNumberFormat="1" applyFont="1" applyFill="1" applyAlignment="1">
      <alignment horizontal="center" vertical="center"/>
    </xf>
    <xf numFmtId="169" fontId="18" fillId="18" borderId="0" xfId="0" applyNumberFormat="1" applyFont="1" applyFill="1" applyAlignment="1">
      <alignment horizontal="center" vertical="center"/>
    </xf>
    <xf numFmtId="169" fontId="18" fillId="20" borderId="0" xfId="0" applyNumberFormat="1" applyFont="1" applyFill="1" applyAlignment="1">
      <alignment horizontal="center" vertical="center"/>
    </xf>
    <xf numFmtId="169" fontId="18" fillId="15" borderId="0" xfId="0" applyNumberFormat="1" applyFont="1" applyFill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0" fontId="0" fillId="8" borderId="0" xfId="2" applyNumberFormat="1" applyFont="1" applyFill="1" applyBorder="1"/>
    <xf numFmtId="0" fontId="0" fillId="0" borderId="48" xfId="0" applyBorder="1"/>
    <xf numFmtId="0" fontId="6" fillId="0" borderId="9" xfId="0" applyFont="1" applyBorder="1" applyAlignment="1">
      <alignment horizontal="center" vertical="center" wrapText="1"/>
    </xf>
    <xf numFmtId="170" fontId="0" fillId="0" borderId="5" xfId="2" applyNumberFormat="1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0" fontId="0" fillId="8" borderId="1" xfId="2" applyNumberFormat="1" applyFont="1" applyFill="1" applyBorder="1" applyAlignment="1">
      <alignment vertical="center"/>
    </xf>
    <xf numFmtId="170" fontId="31" fillId="8" borderId="1" xfId="0" applyNumberFormat="1" applyFont="1" applyFill="1" applyBorder="1" applyAlignment="1">
      <alignment horizontal="right" vertical="center"/>
    </xf>
    <xf numFmtId="170" fontId="0" fillId="8" borderId="0" xfId="2" applyNumberFormat="1" applyFont="1" applyFill="1" applyBorder="1" applyAlignment="1">
      <alignment vertical="center"/>
    </xf>
    <xf numFmtId="0" fontId="0" fillId="8" borderId="0" xfId="0" applyFill="1" applyAlignment="1">
      <alignment vertical="center"/>
    </xf>
    <xf numFmtId="170" fontId="31" fillId="8" borderId="1" xfId="0" applyNumberFormat="1" applyFont="1" applyFill="1" applyBorder="1" applyAlignment="1">
      <alignment horizontal="center" vertical="center"/>
    </xf>
    <xf numFmtId="170" fontId="31" fillId="8" borderId="4" xfId="0" applyNumberFormat="1" applyFont="1" applyFill="1" applyBorder="1" applyAlignment="1">
      <alignment horizontal="center" vertical="center"/>
    </xf>
    <xf numFmtId="170" fontId="31" fillId="8" borderId="4" xfId="0" applyNumberFormat="1" applyFont="1" applyFill="1" applyBorder="1" applyAlignment="1">
      <alignment horizontal="right" vertical="center"/>
    </xf>
    <xf numFmtId="170" fontId="27" fillId="0" borderId="5" xfId="2" applyNumberFormat="1" applyFont="1" applyFill="1" applyBorder="1" applyAlignment="1">
      <alignment horizontal="center" vertical="center" wrapText="1"/>
    </xf>
    <xf numFmtId="170" fontId="27" fillId="0" borderId="8" xfId="2" applyNumberFormat="1" applyFont="1" applyFill="1" applyBorder="1" applyAlignment="1">
      <alignment horizontal="center" vertical="center" wrapText="1"/>
    </xf>
    <xf numFmtId="170" fontId="27" fillId="0" borderId="32" xfId="2" applyNumberFormat="1" applyFont="1" applyFill="1" applyBorder="1" applyAlignment="1">
      <alignment horizontal="center" vertical="center" wrapText="1"/>
    </xf>
    <xf numFmtId="0" fontId="0" fillId="0" borderId="55" xfId="0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170" fontId="6" fillId="0" borderId="5" xfId="0" applyNumberFormat="1" applyFont="1" applyBorder="1" applyAlignment="1">
      <alignment horizontal="center" vertical="center" wrapText="1"/>
    </xf>
    <xf numFmtId="170" fontId="6" fillId="0" borderId="5" xfId="2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/>
    </xf>
    <xf numFmtId="170" fontId="0" fillId="0" borderId="5" xfId="2" applyNumberFormat="1" applyFont="1" applyBorder="1"/>
    <xf numFmtId="170" fontId="0" fillId="0" borderId="0" xfId="2" applyNumberFormat="1" applyFont="1" applyAlignment="1">
      <alignment vertical="center" wrapText="1"/>
    </xf>
    <xf numFmtId="49" fontId="0" fillId="0" borderId="0" xfId="2" applyNumberFormat="1" applyFont="1" applyAlignment="1">
      <alignment vertical="center" wrapText="1"/>
    </xf>
    <xf numFmtId="49" fontId="0" fillId="0" borderId="5" xfId="2" applyNumberFormat="1" applyFont="1" applyFill="1" applyBorder="1" applyAlignment="1">
      <alignment vertical="center" wrapText="1"/>
    </xf>
    <xf numFmtId="170" fontId="27" fillId="0" borderId="9" xfId="0" applyNumberFormat="1" applyFont="1" applyBorder="1" applyAlignment="1">
      <alignment horizontal="center" vertical="center" wrapText="1"/>
    </xf>
    <xf numFmtId="0" fontId="0" fillId="0" borderId="23" xfId="0" applyBorder="1"/>
    <xf numFmtId="0" fontId="3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166" fontId="0" fillId="0" borderId="5" xfId="0" applyNumberFormat="1" applyBorder="1" applyAlignment="1">
      <alignment wrapText="1"/>
    </xf>
    <xf numFmtId="166" fontId="0" fillId="0" borderId="12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3" xfId="0" applyFont="1" applyBorder="1" applyAlignment="1">
      <alignment horizontal="center" vertical="center" wrapText="1"/>
    </xf>
    <xf numFmtId="0" fontId="0" fillId="0" borderId="93" xfId="0" applyBorder="1"/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wrapText="1"/>
    </xf>
    <xf numFmtId="0" fontId="0" fillId="0" borderId="51" xfId="0" applyBorder="1"/>
    <xf numFmtId="166" fontId="0" fillId="0" borderId="1" xfId="2" applyFont="1" applyBorder="1"/>
    <xf numFmtId="166" fontId="6" fillId="0" borderId="1" xfId="2" applyFont="1" applyBorder="1" applyAlignment="1">
      <alignment horizontal="center" vertical="center" wrapText="1"/>
    </xf>
    <xf numFmtId="166" fontId="0" fillId="0" borderId="0" xfId="2" applyFont="1"/>
    <xf numFmtId="0" fontId="6" fillId="0" borderId="23" xfId="0" applyFont="1" applyBorder="1" applyAlignment="1">
      <alignment horizontal="center" vertical="center" wrapText="1"/>
    </xf>
    <xf numFmtId="0" fontId="0" fillId="0" borderId="22" xfId="0" applyBorder="1"/>
    <xf numFmtId="0" fontId="0" fillId="0" borderId="13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2" borderId="0" xfId="0" applyFill="1"/>
    <xf numFmtId="166" fontId="0" fillId="2" borderId="0" xfId="2" applyFont="1" applyFill="1"/>
    <xf numFmtId="166" fontId="0" fillId="0" borderId="1" xfId="2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8" fontId="0" fillId="0" borderId="2" xfId="2" applyNumberFormat="1" applyFont="1" applyBorder="1" applyAlignment="1">
      <alignment vertical="center"/>
    </xf>
    <xf numFmtId="168" fontId="0" fillId="0" borderId="15" xfId="2" applyNumberFormat="1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8" fontId="0" fillId="0" borderId="4" xfId="2" applyNumberFormat="1" applyFont="1" applyFill="1" applyBorder="1" applyAlignment="1">
      <alignment vertical="center"/>
    </xf>
    <xf numFmtId="166" fontId="0" fillId="0" borderId="51" xfId="0" applyNumberFormat="1" applyBorder="1" applyAlignment="1">
      <alignment horizontal="center" vertical="center" wrapText="1"/>
    </xf>
    <xf numFmtId="170" fontId="0" fillId="0" borderId="5" xfId="2" applyNumberFormat="1" applyFont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170" fontId="0" fillId="0" borderId="5" xfId="2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8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2" fillId="4" borderId="5" xfId="0" applyFont="1" applyFill="1" applyBorder="1"/>
    <xf numFmtId="0" fontId="0" fillId="0" borderId="10" xfId="0" applyBorder="1" applyAlignment="1">
      <alignment horizontal="right" vertical="center"/>
    </xf>
    <xf numFmtId="0" fontId="0" fillId="0" borderId="23" xfId="0" applyBorder="1" applyAlignment="1">
      <alignment vertical="center"/>
    </xf>
    <xf numFmtId="170" fontId="0" fillId="0" borderId="53" xfId="0" applyNumberFormat="1" applyBorder="1" applyAlignment="1">
      <alignment vertical="center"/>
    </xf>
    <xf numFmtId="170" fontId="0" fillId="0" borderId="5" xfId="0" applyNumberFormat="1" applyBorder="1" applyAlignment="1">
      <alignment vertical="center"/>
    </xf>
    <xf numFmtId="170" fontId="8" fillId="0" borderId="5" xfId="0" applyNumberFormat="1" applyFont="1" applyBorder="1" applyAlignment="1">
      <alignment vertical="center"/>
    </xf>
    <xf numFmtId="170" fontId="0" fillId="8" borderId="0" xfId="0" applyNumberFormat="1" applyFill="1" applyAlignment="1">
      <alignment vertical="center"/>
    </xf>
    <xf numFmtId="170" fontId="8" fillId="0" borderId="5" xfId="0" applyNumberFormat="1" applyFont="1" applyBorder="1"/>
    <xf numFmtId="170" fontId="0" fillId="8" borderId="0" xfId="0" applyNumberFormat="1" applyFill="1"/>
    <xf numFmtId="0" fontId="6" fillId="0" borderId="5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32" fillId="4" borderId="8" xfId="0" applyFont="1" applyFill="1" applyBorder="1"/>
    <xf numFmtId="166" fontId="0" fillId="0" borderId="94" xfId="2" applyFont="1" applyBorder="1" applyAlignment="1">
      <alignment horizontal="center" vertical="center" wrapText="1"/>
    </xf>
    <xf numFmtId="172" fontId="6" fillId="6" borderId="9" xfId="2" applyNumberFormat="1" applyFont="1" applyFill="1" applyBorder="1" applyAlignment="1">
      <alignment horizontal="center" vertical="center" wrapText="1"/>
    </xf>
    <xf numFmtId="43" fontId="0" fillId="0" borderId="5" xfId="0" applyNumberFormat="1" applyBorder="1"/>
    <xf numFmtId="168" fontId="8" fillId="0" borderId="10" xfId="2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66" fontId="0" fillId="0" borderId="1" xfId="2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8" fillId="0" borderId="8" xfId="0" applyFont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170" fontId="8" fillId="0" borderId="8" xfId="0" applyNumberFormat="1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170" fontId="0" fillId="0" borderId="8" xfId="2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76" xfId="0" applyBorder="1"/>
    <xf numFmtId="0" fontId="32" fillId="4" borderId="8" xfId="0" applyFont="1" applyFill="1" applyBorder="1" applyAlignment="1">
      <alignment vertical="center"/>
    </xf>
    <xf numFmtId="0" fontId="36" fillId="0" borderId="0" xfId="0" applyFont="1"/>
    <xf numFmtId="0" fontId="36" fillId="0" borderId="0" xfId="0" applyFont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173" fontId="0" fillId="0" borderId="1" xfId="0" applyNumberFormat="1" applyBorder="1"/>
    <xf numFmtId="0" fontId="0" fillId="6" borderId="5" xfId="0" applyFill="1" applyBorder="1"/>
    <xf numFmtId="0" fontId="0" fillId="6" borderId="94" xfId="0" applyFill="1" applyBorder="1" applyAlignment="1">
      <alignment horizontal="center" vertical="center" wrapText="1"/>
    </xf>
    <xf numFmtId="0" fontId="35" fillId="6" borderId="6" xfId="0" applyFont="1" applyFill="1" applyBorder="1" applyAlignment="1">
      <alignment horizontal="center" vertical="center" wrapText="1"/>
    </xf>
    <xf numFmtId="166" fontId="0" fillId="6" borderId="94" xfId="2" applyFont="1" applyFill="1" applyBorder="1" applyAlignment="1">
      <alignment horizontal="center" vertical="center" wrapText="1"/>
    </xf>
    <xf numFmtId="166" fontId="0" fillId="6" borderId="5" xfId="0" applyNumberFormat="1" applyFill="1" applyBorder="1"/>
    <xf numFmtId="0" fontId="0" fillId="6" borderId="8" xfId="0" applyFill="1" applyBorder="1"/>
    <xf numFmtId="0" fontId="0" fillId="6" borderId="96" xfId="0" applyFill="1" applyBorder="1" applyAlignment="1">
      <alignment horizontal="center" vertical="center" wrapText="1"/>
    </xf>
    <xf numFmtId="0" fontId="35" fillId="6" borderId="33" xfId="0" applyFont="1" applyFill="1" applyBorder="1" applyAlignment="1">
      <alignment horizontal="center" vertical="center" wrapText="1"/>
    </xf>
    <xf numFmtId="166" fontId="0" fillId="6" borderId="96" xfId="2" applyFont="1" applyFill="1" applyBorder="1" applyAlignment="1">
      <alignment horizontal="center" vertical="center" wrapText="1"/>
    </xf>
    <xf numFmtId="166" fontId="0" fillId="6" borderId="8" xfId="0" applyNumberFormat="1" applyFill="1" applyBorder="1"/>
    <xf numFmtId="172" fontId="0" fillId="6" borderId="0" xfId="2" applyNumberFormat="1" applyFont="1" applyFill="1" applyAlignment="1">
      <alignment horizontal="center" vertical="center" wrapText="1"/>
    </xf>
    <xf numFmtId="0" fontId="0" fillId="4" borderId="94" xfId="0" applyFill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center" vertical="center" wrapText="1"/>
    </xf>
    <xf numFmtId="166" fontId="0" fillId="4" borderId="94" xfId="2" applyFont="1" applyFill="1" applyBorder="1" applyAlignment="1">
      <alignment horizontal="center" vertical="center" wrapText="1"/>
    </xf>
    <xf numFmtId="166" fontId="0" fillId="4" borderId="5" xfId="0" applyNumberFormat="1" applyFill="1" applyBorder="1"/>
    <xf numFmtId="0" fontId="0" fillId="0" borderId="1" xfId="0" applyBorder="1" applyAlignment="1">
      <alignment vertical="center" wrapText="1"/>
    </xf>
    <xf numFmtId="0" fontId="0" fillId="0" borderId="98" xfId="0" applyBorder="1" applyAlignment="1">
      <alignment vertical="center"/>
    </xf>
    <xf numFmtId="0" fontId="35" fillId="0" borderId="5" xfId="0" applyFont="1" applyBorder="1" applyAlignment="1">
      <alignment horizontal="center" vertical="center" wrapText="1"/>
    </xf>
    <xf numFmtId="166" fontId="0" fillId="4" borderId="5" xfId="2" applyFont="1" applyFill="1" applyBorder="1" applyAlignment="1">
      <alignment horizontal="center" vertical="center" wrapText="1"/>
    </xf>
    <xf numFmtId="166" fontId="0" fillId="0" borderId="5" xfId="2" applyFont="1" applyBorder="1" applyAlignment="1">
      <alignment horizontal="center" vertical="center" wrapText="1"/>
    </xf>
    <xf numFmtId="0" fontId="0" fillId="4" borderId="10" xfId="0" applyFill="1" applyBorder="1"/>
    <xf numFmtId="0" fontId="35" fillId="0" borderId="4" xfId="0" applyFont="1" applyBorder="1" applyAlignment="1">
      <alignment horizontal="center" vertical="center" wrapText="1"/>
    </xf>
    <xf numFmtId="166" fontId="0" fillId="4" borderId="4" xfId="2" applyFont="1" applyFill="1" applyBorder="1" applyAlignment="1">
      <alignment horizontal="center" vertical="center" wrapText="1"/>
    </xf>
    <xf numFmtId="166" fontId="0" fillId="0" borderId="4" xfId="2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/>
    </xf>
    <xf numFmtId="168" fontId="0" fillId="0" borderId="6" xfId="0" applyNumberFormat="1" applyBorder="1"/>
    <xf numFmtId="170" fontId="0" fillId="0" borderId="6" xfId="0" applyNumberFormat="1" applyBorder="1"/>
    <xf numFmtId="0" fontId="0" fillId="0" borderId="7" xfId="0" applyBorder="1"/>
    <xf numFmtId="0" fontId="21" fillId="7" borderId="0" xfId="0" applyFont="1" applyFill="1" applyAlignment="1">
      <alignment horizontal="center" vertical="center" wrapText="1"/>
    </xf>
    <xf numFmtId="0" fontId="0" fillId="0" borderId="5" xfId="2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2" fillId="0" borderId="100" xfId="0" applyFont="1" applyBorder="1" applyAlignment="1">
      <alignment wrapText="1"/>
    </xf>
    <xf numFmtId="0" fontId="0" fillId="0" borderId="4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8" fontId="0" fillId="0" borderId="5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8" fontId="0" fillId="0" borderId="9" xfId="2" applyNumberFormat="1" applyFont="1" applyBorder="1" applyAlignment="1">
      <alignment horizontal="center" vertical="center" wrapText="1"/>
    </xf>
    <xf numFmtId="168" fontId="0" fillId="6" borderId="10" xfId="2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wrapText="1"/>
    </xf>
    <xf numFmtId="170" fontId="0" fillId="6" borderId="5" xfId="0" applyNumberFormat="1" applyFill="1" applyBorder="1"/>
    <xf numFmtId="168" fontId="9" fillId="7" borderId="57" xfId="2" applyNumberFormat="1" applyFont="1" applyFill="1" applyBorder="1" applyAlignment="1">
      <alignment horizontal="center" vertical="center" wrapText="1"/>
    </xf>
    <xf numFmtId="168" fontId="0" fillId="0" borderId="86" xfId="2" applyNumberFormat="1" applyFont="1" applyBorder="1"/>
    <xf numFmtId="0" fontId="0" fillId="0" borderId="105" xfId="0" applyBorder="1"/>
    <xf numFmtId="0" fontId="0" fillId="0" borderId="32" xfId="0" applyBorder="1"/>
    <xf numFmtId="0" fontId="0" fillId="0" borderId="47" xfId="0" applyBorder="1"/>
    <xf numFmtId="0" fontId="0" fillId="0" borderId="86" xfId="0" applyBorder="1"/>
    <xf numFmtId="0" fontId="0" fillId="0" borderId="106" xfId="0" applyBorder="1"/>
    <xf numFmtId="0" fontId="0" fillId="0" borderId="107" xfId="0" applyBorder="1"/>
    <xf numFmtId="0" fontId="0" fillId="0" borderId="31" xfId="0" applyBorder="1"/>
    <xf numFmtId="0" fontId="0" fillId="0" borderId="108" xfId="0" applyBorder="1"/>
    <xf numFmtId="0" fontId="0" fillId="0" borderId="2" xfId="0" applyBorder="1" applyAlignment="1">
      <alignment horizontal="center"/>
    </xf>
    <xf numFmtId="168" fontId="0" fillId="0" borderId="2" xfId="2" applyNumberFormat="1" applyFont="1" applyBorder="1"/>
    <xf numFmtId="0" fontId="0" fillId="0" borderId="34" xfId="0" applyBorder="1"/>
    <xf numFmtId="0" fontId="0" fillId="0" borderId="32" xfId="0" applyBorder="1" applyAlignment="1">
      <alignment wrapText="1"/>
    </xf>
    <xf numFmtId="0" fontId="0" fillId="0" borderId="95" xfId="0" applyBorder="1" applyAlignment="1">
      <alignment horizontal="center" vertical="center" wrapText="1"/>
    </xf>
    <xf numFmtId="0" fontId="0" fillId="0" borderId="110" xfId="0" applyBorder="1" applyAlignment="1">
      <alignment vertical="center"/>
    </xf>
    <xf numFmtId="0" fontId="0" fillId="0" borderId="53" xfId="0" applyBorder="1"/>
    <xf numFmtId="0" fontId="0" fillId="0" borderId="111" xfId="0" applyBorder="1"/>
    <xf numFmtId="168" fontId="0" fillId="4" borderId="2" xfId="2" applyNumberFormat="1" applyFont="1" applyFill="1" applyBorder="1"/>
    <xf numFmtId="0" fontId="0" fillId="0" borderId="119" xfId="0" applyBorder="1"/>
    <xf numFmtId="170" fontId="6" fillId="0" borderId="13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168" fontId="0" fillId="4" borderId="6" xfId="2" applyNumberFormat="1" applyFont="1" applyFill="1" applyBorder="1"/>
    <xf numFmtId="0" fontId="16" fillId="0" borderId="0" xfId="0" applyFont="1" applyAlignment="1">
      <alignment horizontal="center" vertical="center" wrapText="1"/>
    </xf>
    <xf numFmtId="0" fontId="0" fillId="0" borderId="128" xfId="0" applyBorder="1" applyAlignment="1">
      <alignment vertical="center" wrapText="1"/>
    </xf>
    <xf numFmtId="0" fontId="0" fillId="0" borderId="119" xfId="0" applyBorder="1" applyAlignment="1">
      <alignment vertical="center"/>
    </xf>
    <xf numFmtId="0" fontId="0" fillId="0" borderId="87" xfId="0" applyBorder="1" applyAlignment="1">
      <alignment horizontal="center"/>
    </xf>
    <xf numFmtId="0" fontId="0" fillId="0" borderId="20" xfId="0" applyBorder="1" applyAlignment="1">
      <alignment vertical="center"/>
    </xf>
    <xf numFmtId="0" fontId="6" fillId="22" borderId="113" xfId="0" applyFont="1" applyFill="1" applyBorder="1" applyAlignment="1">
      <alignment horizontal="center" vertical="center" wrapText="1"/>
    </xf>
    <xf numFmtId="0" fontId="6" fillId="22" borderId="115" xfId="0" applyFont="1" applyFill="1" applyBorder="1" applyAlignment="1">
      <alignment horizontal="center" vertical="center" wrapText="1"/>
    </xf>
    <xf numFmtId="0" fontId="6" fillId="22" borderId="66" xfId="0" applyFont="1" applyFill="1" applyBorder="1" applyAlignment="1">
      <alignment horizontal="center" vertical="center" wrapText="1"/>
    </xf>
    <xf numFmtId="0" fontId="6" fillId="22" borderId="117" xfId="0" applyFont="1" applyFill="1" applyBorder="1" applyAlignment="1">
      <alignment horizontal="center" vertical="center" wrapText="1"/>
    </xf>
    <xf numFmtId="0" fontId="6" fillId="23" borderId="66" xfId="0" applyFont="1" applyFill="1" applyBorder="1" applyAlignment="1">
      <alignment horizontal="center" vertical="center" wrapText="1"/>
    </xf>
    <xf numFmtId="0" fontId="6" fillId="23" borderId="112" xfId="0" applyFont="1" applyFill="1" applyBorder="1" applyAlignment="1">
      <alignment horizontal="center" vertical="center" wrapText="1"/>
    </xf>
    <xf numFmtId="0" fontId="6" fillId="23" borderId="113" xfId="0" applyFont="1" applyFill="1" applyBorder="1" applyAlignment="1">
      <alignment horizontal="center" vertical="center" wrapText="1"/>
    </xf>
    <xf numFmtId="168" fontId="6" fillId="23" borderId="113" xfId="2" applyNumberFormat="1" applyFont="1" applyFill="1" applyBorder="1" applyAlignment="1">
      <alignment horizontal="center" vertical="center" wrapText="1"/>
    </xf>
    <xf numFmtId="0" fontId="6" fillId="23" borderId="114" xfId="0" applyFont="1" applyFill="1" applyBorder="1" applyAlignment="1">
      <alignment horizontal="center" vertical="center" wrapText="1"/>
    </xf>
    <xf numFmtId="0" fontId="6" fillId="9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168" fontId="9" fillId="2" borderId="5" xfId="2" applyNumberFormat="1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166" fontId="0" fillId="0" borderId="5" xfId="0" applyNumberFormat="1" applyBorder="1" applyAlignment="1">
      <alignment horizontal="center" vertical="center" wrapText="1"/>
    </xf>
    <xf numFmtId="168" fontId="3" fillId="0" borderId="5" xfId="2" applyNumberFormat="1" applyFont="1" applyFill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2" fontId="3" fillId="0" borderId="8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2" fontId="3" fillId="0" borderId="5" xfId="2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53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172" fontId="3" fillId="0" borderId="10" xfId="2" applyNumberFormat="1" applyFont="1" applyFill="1" applyBorder="1" applyAlignment="1">
      <alignment horizontal="center" vertical="center" wrapText="1"/>
    </xf>
    <xf numFmtId="168" fontId="3" fillId="0" borderId="8" xfId="2" applyNumberFormat="1" applyFont="1" applyFill="1" applyBorder="1" applyAlignment="1">
      <alignment horizontal="center" vertical="center" wrapText="1"/>
    </xf>
    <xf numFmtId="0" fontId="3" fillId="6" borderId="8" xfId="2" applyNumberFormat="1" applyFont="1" applyFill="1" applyBorder="1" applyAlignment="1">
      <alignment horizontal="center" vertical="center" wrapText="1"/>
    </xf>
    <xf numFmtId="0" fontId="3" fillId="0" borderId="48" xfId="2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68" fontId="3" fillId="6" borderId="10" xfId="2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right" vertical="center" wrapText="1"/>
    </xf>
    <xf numFmtId="0" fontId="3" fillId="6" borderId="4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72" fontId="3" fillId="6" borderId="9" xfId="2" applyNumberFormat="1" applyFont="1" applyFill="1" applyBorder="1" applyAlignment="1">
      <alignment horizontal="center" vertical="center" wrapText="1"/>
    </xf>
    <xf numFmtId="172" fontId="3" fillId="6" borderId="11" xfId="2" applyNumberFormat="1" applyFont="1" applyFill="1" applyBorder="1" applyAlignment="1">
      <alignment horizontal="center" vertical="center" wrapText="1"/>
    </xf>
    <xf numFmtId="0" fontId="3" fillId="6" borderId="53" xfId="2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72" fontId="3" fillId="0" borderId="9" xfId="2" applyNumberFormat="1" applyFont="1" applyFill="1" applyBorder="1" applyAlignment="1">
      <alignment horizontal="center" vertical="center" wrapText="1"/>
    </xf>
    <xf numFmtId="172" fontId="3" fillId="0" borderId="11" xfId="2" applyNumberFormat="1" applyFont="1" applyFill="1" applyBorder="1" applyAlignment="1">
      <alignment horizontal="center" vertical="center" wrapText="1"/>
    </xf>
    <xf numFmtId="0" fontId="3" fillId="0" borderId="53" xfId="2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8" fontId="3" fillId="0" borderId="10" xfId="2" applyNumberFormat="1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168" fontId="3" fillId="0" borderId="41" xfId="2" applyNumberFormat="1" applyFont="1" applyFill="1" applyBorder="1" applyAlignment="1">
      <alignment horizontal="center" vertical="center" wrapText="1"/>
    </xf>
    <xf numFmtId="172" fontId="3" fillId="0" borderId="41" xfId="2" applyNumberFormat="1" applyFont="1" applyFill="1" applyBorder="1" applyAlignment="1">
      <alignment horizontal="center" vertical="center" wrapText="1"/>
    </xf>
    <xf numFmtId="0" fontId="3" fillId="0" borderId="93" xfId="0" applyFont="1" applyBorder="1" applyAlignment="1">
      <alignment horizontal="right" vertical="center" wrapText="1"/>
    </xf>
    <xf numFmtId="0" fontId="3" fillId="0" borderId="48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72" fontId="3" fillId="0" borderId="0" xfId="0" applyNumberFormat="1" applyFont="1" applyAlignment="1">
      <alignment horizontal="center" vertical="center" wrapText="1"/>
    </xf>
    <xf numFmtId="168" fontId="3" fillId="0" borderId="0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8" fontId="3" fillId="0" borderId="0" xfId="2" applyNumberFormat="1" applyFont="1" applyFill="1" applyBorder="1" applyAlignment="1">
      <alignment horizontal="center" vertical="center" wrapText="1"/>
    </xf>
    <xf numFmtId="172" fontId="3" fillId="0" borderId="8" xfId="0" applyNumberFormat="1" applyFont="1" applyBorder="1" applyAlignment="1">
      <alignment horizontal="center" vertical="center" wrapText="1"/>
    </xf>
    <xf numFmtId="172" fontId="3" fillId="0" borderId="9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3" fontId="3" fillId="0" borderId="5" xfId="2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72" fontId="3" fillId="0" borderId="5" xfId="0" applyNumberFormat="1" applyFont="1" applyBorder="1" applyAlignment="1">
      <alignment vertical="center" wrapText="1"/>
    </xf>
    <xf numFmtId="168" fontId="3" fillId="0" borderId="32" xfId="2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72" fontId="3" fillId="0" borderId="32" xfId="2" applyNumberFormat="1" applyFont="1" applyFill="1" applyBorder="1" applyAlignment="1">
      <alignment horizontal="center" vertical="center" wrapText="1"/>
    </xf>
    <xf numFmtId="0" fontId="3" fillId="0" borderId="95" xfId="0" applyFont="1" applyBorder="1" applyAlignment="1">
      <alignment horizontal="right" vertical="center" wrapText="1"/>
    </xf>
    <xf numFmtId="172" fontId="3" fillId="0" borderId="0" xfId="2" applyNumberFormat="1" applyFont="1" applyBorder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168" fontId="3" fillId="0" borderId="0" xfId="2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6" borderId="66" xfId="0" applyFont="1" applyFill="1" applyBorder="1" applyAlignment="1">
      <alignment horizontal="center" vertical="center" wrapText="1"/>
    </xf>
    <xf numFmtId="168" fontId="0" fillId="0" borderId="5" xfId="0" applyNumberFormat="1" applyBorder="1"/>
    <xf numFmtId="165" fontId="23" fillId="0" borderId="0" xfId="4" applyFont="1" applyAlignment="1">
      <alignment horizontal="center" vertical="center"/>
    </xf>
    <xf numFmtId="165" fontId="18" fillId="18" borderId="0" xfId="4" applyFont="1" applyFill="1" applyAlignment="1">
      <alignment horizontal="center" vertical="center"/>
    </xf>
    <xf numFmtId="165" fontId="18" fillId="19" borderId="0" xfId="4" applyFont="1" applyFill="1" applyAlignment="1">
      <alignment horizontal="center" vertical="center"/>
    </xf>
    <xf numFmtId="165" fontId="18" fillId="20" borderId="0" xfId="4" applyFont="1" applyFill="1" applyAlignment="1">
      <alignment horizontal="center" vertical="center"/>
    </xf>
    <xf numFmtId="165" fontId="18" fillId="15" borderId="0" xfId="4" applyFont="1" applyFill="1" applyAlignment="1">
      <alignment horizontal="center" vertical="center"/>
    </xf>
    <xf numFmtId="165" fontId="0" fillId="0" borderId="0" xfId="4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27" fillId="22" borderId="116" xfId="0" applyFont="1" applyFill="1" applyBorder="1" applyAlignment="1">
      <alignment horizontal="center" vertical="center"/>
    </xf>
    <xf numFmtId="0" fontId="27" fillId="22" borderId="113" xfId="0" applyFont="1" applyFill="1" applyBorder="1" applyAlignment="1">
      <alignment horizontal="center" vertical="center"/>
    </xf>
    <xf numFmtId="0" fontId="27" fillId="22" borderId="113" xfId="0" applyFont="1" applyFill="1" applyBorder="1" applyAlignment="1">
      <alignment horizontal="center" vertical="center" wrapText="1"/>
    </xf>
    <xf numFmtId="0" fontId="27" fillId="22" borderId="118" xfId="0" applyFont="1" applyFill="1" applyBorder="1" applyAlignment="1">
      <alignment horizontal="center" vertical="center" wrapText="1"/>
    </xf>
    <xf numFmtId="10" fontId="27" fillId="2" borderId="0" xfId="2" applyNumberFormat="1" applyFont="1" applyFill="1" applyBorder="1"/>
    <xf numFmtId="0" fontId="17" fillId="0" borderId="8" xfId="0" applyFont="1" applyBorder="1"/>
    <xf numFmtId="0" fontId="6" fillId="6" borderId="0" xfId="0" applyFont="1" applyFill="1" applyAlignment="1">
      <alignment horizontal="center" vertical="center" wrapText="1"/>
    </xf>
    <xf numFmtId="173" fontId="6" fillId="6" borderId="0" xfId="0" applyNumberFormat="1" applyFont="1" applyFill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172" fontId="6" fillId="6" borderId="9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5" fillId="6" borderId="1" xfId="0" applyFont="1" applyFill="1" applyBorder="1" applyAlignment="1">
      <alignment wrapText="1"/>
    </xf>
    <xf numFmtId="172" fontId="6" fillId="6" borderId="66" xfId="0" applyNumberFormat="1" applyFont="1" applyFill="1" applyBorder="1" applyAlignment="1">
      <alignment horizontal="center" vertical="center" wrapText="1"/>
    </xf>
    <xf numFmtId="172" fontId="6" fillId="6" borderId="66" xfId="2" applyNumberFormat="1" applyFont="1" applyFill="1" applyBorder="1" applyAlignment="1">
      <alignment horizontal="center" vertical="center" wrapText="1"/>
    </xf>
    <xf numFmtId="168" fontId="6" fillId="6" borderId="66" xfId="2" applyNumberFormat="1" applyFont="1" applyFill="1" applyBorder="1" applyAlignment="1">
      <alignment horizontal="center" vertical="center" wrapText="1"/>
    </xf>
    <xf numFmtId="0" fontId="6" fillId="6" borderId="67" xfId="0" applyFont="1" applyFill="1" applyBorder="1" applyAlignment="1">
      <alignment horizontal="right" vertical="center" wrapText="1"/>
    </xf>
    <xf numFmtId="0" fontId="6" fillId="6" borderId="11" xfId="0" applyFont="1" applyFill="1" applyBorder="1" applyAlignment="1">
      <alignment horizontal="right" vertical="center" wrapText="1"/>
    </xf>
    <xf numFmtId="0" fontId="17" fillId="0" borderId="45" xfId="0" applyFont="1" applyBorder="1" applyAlignment="1">
      <alignment horizontal="center" vertical="center" wrapText="1"/>
    </xf>
    <xf numFmtId="170" fontId="6" fillId="0" borderId="45" xfId="0" applyNumberFormat="1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172" fontId="6" fillId="0" borderId="10" xfId="0" applyNumberFormat="1" applyFont="1" applyBorder="1" applyAlignment="1">
      <alignment horizontal="center" vertical="center" wrapText="1"/>
    </xf>
    <xf numFmtId="172" fontId="6" fillId="0" borderId="10" xfId="2" applyNumberFormat="1" applyFont="1" applyFill="1" applyBorder="1" applyAlignment="1">
      <alignment horizontal="center" vertical="center" wrapText="1"/>
    </xf>
    <xf numFmtId="168" fontId="6" fillId="0" borderId="10" xfId="2" applyNumberFormat="1" applyFont="1" applyFill="1" applyBorder="1" applyAlignment="1">
      <alignment horizontal="center" vertical="center" wrapText="1"/>
    </xf>
    <xf numFmtId="168" fontId="8" fillId="0" borderId="10" xfId="2" applyNumberFormat="1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right" vertical="center" wrapText="1"/>
    </xf>
    <xf numFmtId="170" fontId="6" fillId="0" borderId="8" xfId="0" applyNumberFormat="1" applyFont="1" applyBorder="1" applyAlignment="1">
      <alignment horizontal="center" vertical="center" wrapText="1"/>
    </xf>
    <xf numFmtId="172" fontId="8" fillId="0" borderId="8" xfId="0" applyNumberFormat="1" applyFont="1" applyBorder="1" applyAlignment="1">
      <alignment horizontal="center" vertical="center" wrapText="1"/>
    </xf>
    <xf numFmtId="0" fontId="32" fillId="0" borderId="5" xfId="0" applyFont="1" applyBorder="1"/>
    <xf numFmtId="0" fontId="17" fillId="0" borderId="32" xfId="0" applyFont="1" applyBorder="1" applyAlignment="1">
      <alignment horizontal="center" vertical="center" wrapText="1"/>
    </xf>
    <xf numFmtId="168" fontId="9" fillId="7" borderId="24" xfId="2" applyNumberFormat="1" applyFont="1" applyFill="1" applyBorder="1" applyAlignment="1">
      <alignment horizontal="center" vertical="center" wrapText="1"/>
    </xf>
    <xf numFmtId="0" fontId="27" fillId="0" borderId="79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51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 wrapText="1"/>
    </xf>
    <xf numFmtId="0" fontId="29" fillId="0" borderId="132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35" xfId="0" applyFont="1" applyBorder="1" applyAlignment="1">
      <alignment horizontal="center" vertical="center" wrapText="1"/>
    </xf>
    <xf numFmtId="168" fontId="0" fillId="0" borderId="2" xfId="2" applyNumberFormat="1" applyFont="1" applyBorder="1" applyAlignment="1">
      <alignment horizontal="center"/>
    </xf>
    <xf numFmtId="168" fontId="0" fillId="0" borderId="2" xfId="2" applyNumberFormat="1" applyFont="1" applyBorder="1" applyAlignment="1">
      <alignment horizontal="center" vertical="center"/>
    </xf>
    <xf numFmtId="170" fontId="17" fillId="0" borderId="5" xfId="0" applyNumberFormat="1" applyFont="1" applyBorder="1" applyAlignment="1">
      <alignment horizontal="center" vertical="center" wrapText="1"/>
    </xf>
    <xf numFmtId="0" fontId="38" fillId="0" borderId="0" xfId="0" applyFont="1"/>
    <xf numFmtId="3" fontId="0" fillId="0" borderId="13" xfId="0" applyNumberFormat="1" applyBorder="1" applyAlignment="1">
      <alignment horizontal="center"/>
    </xf>
    <xf numFmtId="3" fontId="0" fillId="0" borderId="13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8" fillId="0" borderId="5" xfId="0" applyFont="1" applyBorder="1"/>
    <xf numFmtId="0" fontId="0" fillId="0" borderId="11" xfId="0" applyBorder="1" applyAlignment="1">
      <alignment horizontal="center" vertical="center" wrapText="1"/>
    </xf>
    <xf numFmtId="166" fontId="0" fillId="0" borderId="53" xfId="0" applyNumberFormat="1" applyBorder="1" applyAlignment="1">
      <alignment horizontal="center" vertical="center" wrapText="1"/>
    </xf>
    <xf numFmtId="166" fontId="0" fillId="0" borderId="79" xfId="0" applyNumberForma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8" fillId="0" borderId="32" xfId="0" applyFont="1" applyBorder="1" applyAlignment="1">
      <alignment vertical="center"/>
    </xf>
    <xf numFmtId="170" fontId="8" fillId="0" borderId="32" xfId="0" applyNumberFormat="1" applyFont="1" applyBorder="1" applyAlignment="1">
      <alignment vertical="center"/>
    </xf>
    <xf numFmtId="0" fontId="8" fillId="0" borderId="32" xfId="0" applyFont="1" applyBorder="1" applyAlignment="1">
      <alignment horizontal="left" vertical="center"/>
    </xf>
    <xf numFmtId="0" fontId="8" fillId="0" borderId="38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70" fontId="8" fillId="0" borderId="10" xfId="0" applyNumberFormat="1" applyFont="1" applyBorder="1" applyAlignment="1">
      <alignment vertical="center"/>
    </xf>
    <xf numFmtId="170" fontId="8" fillId="0" borderId="32" xfId="2" applyNumberFormat="1" applyFont="1" applyBorder="1" applyAlignment="1">
      <alignment vertical="center" wrapText="1"/>
    </xf>
    <xf numFmtId="0" fontId="8" fillId="0" borderId="43" xfId="0" applyFont="1" applyBorder="1" applyAlignment="1">
      <alignment vertical="center"/>
    </xf>
    <xf numFmtId="170" fontId="0" fillId="0" borderId="32" xfId="2" applyNumberFormat="1" applyFont="1" applyFill="1" applyBorder="1" applyAlignment="1">
      <alignment vertical="center" wrapText="1"/>
    </xf>
    <xf numFmtId="170" fontId="8" fillId="0" borderId="45" xfId="0" applyNumberFormat="1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170" fontId="8" fillId="0" borderId="5" xfId="0" applyNumberFormat="1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170" fontId="0" fillId="0" borderId="32" xfId="2" applyNumberFormat="1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170" fontId="8" fillId="0" borderId="32" xfId="0" applyNumberFormat="1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49" fontId="0" fillId="0" borderId="8" xfId="2" applyNumberFormat="1" applyFont="1" applyFill="1" applyBorder="1" applyAlignment="1">
      <alignment vertical="center" wrapText="1"/>
    </xf>
    <xf numFmtId="170" fontId="0" fillId="0" borderId="10" xfId="2" applyNumberFormat="1" applyFont="1" applyBorder="1" applyAlignment="1">
      <alignment vertical="center" wrapText="1"/>
    </xf>
    <xf numFmtId="49" fontId="0" fillId="0" borderId="10" xfId="2" applyNumberFormat="1" applyFont="1" applyBorder="1" applyAlignment="1">
      <alignment vertical="center" wrapText="1"/>
    </xf>
    <xf numFmtId="0" fontId="0" fillId="0" borderId="136" xfId="0" applyBorder="1" applyAlignment="1">
      <alignment horizontal="left" vertical="center"/>
    </xf>
    <xf numFmtId="0" fontId="0" fillId="0" borderId="51" xfId="0" applyBorder="1" applyAlignment="1">
      <alignment horizontal="left"/>
    </xf>
    <xf numFmtId="170" fontId="0" fillId="0" borderId="51" xfId="2" applyNumberFormat="1" applyFont="1" applyBorder="1" applyAlignment="1">
      <alignment vertical="center"/>
    </xf>
    <xf numFmtId="170" fontId="0" fillId="0" borderId="32" xfId="2" applyNumberFormat="1" applyFont="1" applyBorder="1" applyAlignment="1">
      <alignment vertical="center" wrapText="1"/>
    </xf>
    <xf numFmtId="0" fontId="8" fillId="0" borderId="131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79" xfId="0" applyBorder="1" applyAlignment="1">
      <alignment horizontal="left"/>
    </xf>
    <xf numFmtId="170" fontId="0" fillId="0" borderId="8" xfId="2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70" fontId="8" fillId="0" borderId="8" xfId="0" applyNumberFormat="1" applyFont="1" applyBorder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168" fontId="0" fillId="4" borderId="5" xfId="2" applyNumberFormat="1" applyFont="1" applyFill="1" applyBorder="1"/>
    <xf numFmtId="166" fontId="0" fillId="0" borderId="13" xfId="0" applyNumberFormat="1" applyBorder="1" applyAlignment="1">
      <alignment horizontal="center" vertical="center" wrapText="1"/>
    </xf>
    <xf numFmtId="166" fontId="0" fillId="0" borderId="35" xfId="0" applyNumberForma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9" xfId="0" applyBorder="1"/>
    <xf numFmtId="168" fontId="0" fillId="0" borderId="19" xfId="0" applyNumberFormat="1" applyBorder="1"/>
    <xf numFmtId="0" fontId="0" fillId="0" borderId="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170" fontId="0" fillId="0" borderId="0" xfId="2" applyNumberFormat="1" applyFont="1" applyAlignment="1">
      <alignment horizontal="left" vertical="center"/>
    </xf>
    <xf numFmtId="170" fontId="0" fillId="8" borderId="0" xfId="2" applyNumberFormat="1" applyFont="1" applyFill="1" applyBorder="1" applyAlignment="1">
      <alignment horizontal="left" vertical="center"/>
    </xf>
    <xf numFmtId="170" fontId="0" fillId="0" borderId="79" xfId="2" applyNumberFormat="1" applyFont="1" applyBorder="1" applyAlignment="1">
      <alignment vertical="center"/>
    </xf>
    <xf numFmtId="170" fontId="0" fillId="0" borderId="9" xfId="2" applyNumberFormat="1" applyFont="1" applyBorder="1" applyAlignment="1">
      <alignment vertical="center" wrapText="1"/>
    </xf>
    <xf numFmtId="49" fontId="0" fillId="0" borderId="9" xfId="2" applyNumberFormat="1" applyFont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170" fontId="8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137" xfId="0" applyFont="1" applyBorder="1" applyAlignment="1">
      <alignment vertical="center"/>
    </xf>
    <xf numFmtId="0" fontId="0" fillId="0" borderId="45" xfId="0" applyBorder="1" applyAlignment="1">
      <alignment horizontal="left" vertical="center"/>
    </xf>
    <xf numFmtId="170" fontId="0" fillId="8" borderId="0" xfId="2" applyNumberFormat="1" applyFont="1" applyFill="1" applyBorder="1" applyAlignment="1">
      <alignment horizontal="left"/>
    </xf>
    <xf numFmtId="170" fontId="0" fillId="0" borderId="0" xfId="0" applyNumberFormat="1" applyAlignment="1">
      <alignment horizontal="left"/>
    </xf>
    <xf numFmtId="170" fontId="0" fillId="0" borderId="9" xfId="2" applyNumberFormat="1" applyFont="1" applyFill="1" applyBorder="1" applyAlignment="1">
      <alignment vertical="center" wrapText="1"/>
    </xf>
    <xf numFmtId="170" fontId="0" fillId="0" borderId="45" xfId="2" applyNumberFormat="1" applyFont="1" applyFill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170" fontId="0" fillId="0" borderId="9" xfId="2" applyNumberFormat="1" applyFont="1" applyFill="1" applyBorder="1" applyAlignment="1">
      <alignment vertical="center"/>
    </xf>
    <xf numFmtId="170" fontId="0" fillId="0" borderId="66" xfId="2" applyNumberFormat="1" applyFont="1" applyFill="1" applyBorder="1" applyAlignment="1">
      <alignment vertical="center"/>
    </xf>
    <xf numFmtId="0" fontId="8" fillId="0" borderId="66" xfId="0" applyFont="1" applyBorder="1" applyAlignment="1">
      <alignment vertical="center"/>
    </xf>
    <xf numFmtId="170" fontId="8" fillId="0" borderId="66" xfId="0" applyNumberFormat="1" applyFont="1" applyBorder="1" applyAlignment="1">
      <alignment vertical="center"/>
    </xf>
    <xf numFmtId="0" fontId="8" fillId="0" borderId="66" xfId="0" applyFont="1" applyBorder="1" applyAlignment="1">
      <alignment horizontal="left" vertical="center"/>
    </xf>
    <xf numFmtId="0" fontId="0" fillId="0" borderId="65" xfId="0" applyBorder="1" applyAlignment="1">
      <alignment horizontal="center" vertical="center"/>
    </xf>
    <xf numFmtId="0" fontId="8" fillId="0" borderId="67" xfId="0" applyFont="1" applyBorder="1" applyAlignment="1">
      <alignment vertical="center"/>
    </xf>
    <xf numFmtId="3" fontId="0" fillId="0" borderId="44" xfId="0" applyNumberFormat="1" applyBorder="1" applyAlignment="1">
      <alignment horizontal="center" vertical="center"/>
    </xf>
    <xf numFmtId="0" fontId="0" fillId="0" borderId="45" xfId="2" applyNumberFormat="1" applyFont="1" applyFill="1" applyBorder="1" applyAlignment="1">
      <alignment horizontal="center" vertical="center"/>
    </xf>
    <xf numFmtId="168" fontId="0" fillId="0" borderId="45" xfId="2" applyNumberFormat="1" applyFont="1" applyFill="1" applyBorder="1" applyAlignment="1">
      <alignment horizontal="left" vertical="center"/>
    </xf>
    <xf numFmtId="168" fontId="0" fillId="0" borderId="45" xfId="2" applyNumberFormat="1" applyFont="1" applyFill="1" applyBorder="1" applyAlignment="1">
      <alignment horizontal="left" vertical="center" wrapText="1"/>
    </xf>
    <xf numFmtId="0" fontId="0" fillId="0" borderId="45" xfId="0" applyBorder="1" applyAlignment="1">
      <alignment vertical="center" wrapText="1"/>
    </xf>
    <xf numFmtId="0" fontId="8" fillId="0" borderId="45" xfId="0" applyFont="1" applyBorder="1" applyAlignment="1">
      <alignment vertical="center"/>
    </xf>
    <xf numFmtId="0" fontId="8" fillId="0" borderId="45" xfId="0" applyFont="1" applyBorder="1" applyAlignment="1">
      <alignment horizontal="left" vertical="center"/>
    </xf>
    <xf numFmtId="0" fontId="8" fillId="0" borderId="69" xfId="0" applyFont="1" applyBorder="1" applyAlignment="1">
      <alignment vertical="center"/>
    </xf>
    <xf numFmtId="170" fontId="0" fillId="0" borderId="45" xfId="2" applyNumberFormat="1" applyFont="1" applyBorder="1" applyAlignment="1">
      <alignment vertical="center"/>
    </xf>
    <xf numFmtId="170" fontId="8" fillId="0" borderId="45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vertical="center"/>
    </xf>
    <xf numFmtId="0" fontId="37" fillId="0" borderId="8" xfId="0" applyFont="1" applyBorder="1" applyAlignment="1">
      <alignment vertical="center"/>
    </xf>
    <xf numFmtId="0" fontId="40" fillId="0" borderId="51" xfId="0" applyFont="1" applyBorder="1"/>
    <xf numFmtId="0" fontId="40" fillId="0" borderId="79" xfId="0" applyFont="1" applyBorder="1"/>
    <xf numFmtId="170" fontId="0" fillId="0" borderId="8" xfId="0" applyNumberFormat="1" applyBorder="1" applyAlignment="1">
      <alignment vertical="center"/>
    </xf>
    <xf numFmtId="0" fontId="0" fillId="2" borderId="5" xfId="0" applyFill="1" applyBorder="1"/>
    <xf numFmtId="0" fontId="0" fillId="0" borderId="34" xfId="0" applyBorder="1" applyAlignment="1">
      <alignment vertical="center"/>
    </xf>
    <xf numFmtId="170" fontId="0" fillId="0" borderId="5" xfId="2" applyNumberFormat="1" applyFont="1" applyFill="1" applyBorder="1" applyAlignment="1">
      <alignment horizontal="left"/>
    </xf>
    <xf numFmtId="43" fontId="41" fillId="0" borderId="5" xfId="1" applyFont="1" applyBorder="1" applyAlignment="1">
      <alignment horizontal="right" vertical="center" wrapText="1"/>
    </xf>
    <xf numFmtId="43" fontId="41" fillId="0" borderId="8" xfId="1" applyFont="1" applyBorder="1" applyAlignment="1">
      <alignment horizontal="right" vertical="center" wrapText="1"/>
    </xf>
    <xf numFmtId="175" fontId="3" fillId="0" borderId="1" xfId="1" applyNumberFormat="1" applyFont="1" applyFill="1" applyBorder="1" applyAlignment="1">
      <alignment horizontal="center" vertical="center" wrapText="1"/>
    </xf>
    <xf numFmtId="49" fontId="41" fillId="0" borderId="5" xfId="0" applyNumberFormat="1" applyFont="1" applyBorder="1" applyAlignment="1">
      <alignment vertical="center" wrapText="1"/>
    </xf>
    <xf numFmtId="0" fontId="0" fillId="24" borderId="1" xfId="0" applyFill="1" applyBorder="1" applyAlignment="1">
      <alignment horizontal="center" vertical="center" wrapText="1"/>
    </xf>
    <xf numFmtId="0" fontId="42" fillId="24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165" fontId="32" fillId="0" borderId="0" xfId="4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16" fillId="0" borderId="102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170" fontId="17" fillId="0" borderId="32" xfId="0" applyNumberFormat="1" applyFont="1" applyBorder="1" applyAlignment="1">
      <alignment horizontal="center" vertical="center" wrapText="1"/>
    </xf>
    <xf numFmtId="170" fontId="17" fillId="0" borderId="41" xfId="0" applyNumberFormat="1" applyFont="1" applyBorder="1" applyAlignment="1">
      <alignment horizontal="center" vertical="center" wrapText="1"/>
    </xf>
    <xf numFmtId="168" fontId="6" fillId="0" borderId="0" xfId="2" applyNumberFormat="1" applyFont="1" applyFill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16" fillId="0" borderId="74" xfId="0" applyFont="1" applyBorder="1" applyAlignment="1">
      <alignment horizontal="center" vertical="center" wrapText="1"/>
    </xf>
    <xf numFmtId="170" fontId="16" fillId="0" borderId="109" xfId="0" applyNumberFormat="1" applyFont="1" applyBorder="1" applyAlignment="1">
      <alignment vertical="center" wrapText="1"/>
    </xf>
    <xf numFmtId="170" fontId="16" fillId="0" borderId="138" xfId="0" applyNumberFormat="1" applyFont="1" applyBorder="1" applyAlignment="1">
      <alignment vertical="center" wrapText="1"/>
    </xf>
    <xf numFmtId="170" fontId="22" fillId="16" borderId="84" xfId="0" applyNumberFormat="1" applyFont="1" applyFill="1" applyBorder="1" applyAlignment="1">
      <alignment horizontal="center" vertical="center"/>
    </xf>
    <xf numFmtId="0" fontId="16" fillId="17" borderId="132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left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left" vertical="center" wrapText="1"/>
    </xf>
    <xf numFmtId="0" fontId="29" fillId="0" borderId="63" xfId="0" applyFont="1" applyBorder="1" applyAlignment="1">
      <alignment horizontal="center" vertical="center" wrapText="1"/>
    </xf>
    <xf numFmtId="170" fontId="30" fillId="0" borderId="139" xfId="0" applyNumberFormat="1" applyFont="1" applyBorder="1" applyAlignment="1">
      <alignment horizontal="center" vertical="center" wrapText="1"/>
    </xf>
    <xf numFmtId="170" fontId="30" fillId="0" borderId="140" xfId="0" applyNumberFormat="1" applyFont="1" applyBorder="1" applyAlignment="1">
      <alignment horizontal="center" vertical="center" wrapText="1"/>
    </xf>
    <xf numFmtId="170" fontId="30" fillId="0" borderId="141" xfId="0" applyNumberFormat="1" applyFont="1" applyBorder="1" applyAlignment="1">
      <alignment horizontal="center" vertical="center" wrapText="1"/>
    </xf>
    <xf numFmtId="170" fontId="22" fillId="2" borderId="24" xfId="0" applyNumberFormat="1" applyFont="1" applyFill="1" applyBorder="1" applyAlignment="1">
      <alignment horizontal="center" vertical="center" wrapText="1"/>
    </xf>
    <xf numFmtId="170" fontId="16" fillId="0" borderId="116" xfId="0" applyNumberFormat="1" applyFont="1" applyBorder="1" applyAlignment="1">
      <alignment vertical="center" wrapText="1"/>
    </xf>
    <xf numFmtId="170" fontId="16" fillId="0" borderId="56" xfId="0" applyNumberFormat="1" applyFont="1" applyBorder="1" applyAlignment="1">
      <alignment vertical="center" wrapText="1"/>
    </xf>
    <xf numFmtId="170" fontId="23" fillId="0" borderId="5" xfId="4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70" fontId="44" fillId="2" borderId="24" xfId="0" applyNumberFormat="1" applyFont="1" applyFill="1" applyBorder="1" applyAlignment="1">
      <alignment horizontal="center" vertical="center" wrapText="1"/>
    </xf>
    <xf numFmtId="170" fontId="44" fillId="16" borderId="57" xfId="0" applyNumberFormat="1" applyFont="1" applyFill="1" applyBorder="1" applyAlignment="1">
      <alignment horizontal="center" vertical="center" wrapText="1"/>
    </xf>
    <xf numFmtId="170" fontId="44" fillId="16" borderId="49" xfId="0" applyNumberFormat="1" applyFont="1" applyFill="1" applyBorder="1" applyAlignment="1">
      <alignment horizontal="center" vertical="center" wrapText="1"/>
    </xf>
    <xf numFmtId="170" fontId="44" fillId="16" borderId="74" xfId="0" applyNumberFormat="1" applyFont="1" applyFill="1" applyBorder="1" applyAlignment="1">
      <alignment horizontal="center" vertical="center" wrapText="1"/>
    </xf>
    <xf numFmtId="170" fontId="48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165" fontId="48" fillId="0" borderId="0" xfId="4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4" fillId="2" borderId="57" xfId="4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0" xfId="0" applyFont="1"/>
    <xf numFmtId="9" fontId="44" fillId="16" borderId="84" xfId="0" applyNumberFormat="1" applyFont="1" applyFill="1" applyBorder="1" applyAlignment="1">
      <alignment horizontal="center" vertical="center" wrapText="1"/>
    </xf>
    <xf numFmtId="9" fontId="44" fillId="16" borderId="24" xfId="0" applyNumberFormat="1" applyFont="1" applyFill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 wrapText="1"/>
    </xf>
    <xf numFmtId="170" fontId="52" fillId="0" borderId="32" xfId="0" applyNumberFormat="1" applyFont="1" applyBorder="1" applyAlignment="1">
      <alignment horizontal="center" vertical="center" wrapText="1"/>
    </xf>
    <xf numFmtId="174" fontId="52" fillId="0" borderId="32" xfId="0" applyNumberFormat="1" applyFont="1" applyBorder="1" applyAlignment="1">
      <alignment vertical="center" wrapText="1"/>
    </xf>
    <xf numFmtId="0" fontId="52" fillId="0" borderId="32" xfId="0" applyFont="1" applyBorder="1" applyAlignment="1">
      <alignment horizontal="left" vertical="center" wrapText="1"/>
    </xf>
    <xf numFmtId="165" fontId="52" fillId="0" borderId="32" xfId="4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0" fontId="47" fillId="0" borderId="38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 wrapText="1"/>
    </xf>
    <xf numFmtId="170" fontId="52" fillId="0" borderId="5" xfId="0" applyNumberFormat="1" applyFont="1" applyBorder="1" applyAlignment="1">
      <alignment horizontal="center" vertical="center" wrapText="1"/>
    </xf>
    <xf numFmtId="174" fontId="52" fillId="0" borderId="5" xfId="0" applyNumberFormat="1" applyFont="1" applyBorder="1" applyAlignment="1">
      <alignment vertical="center" wrapText="1"/>
    </xf>
    <xf numFmtId="0" fontId="52" fillId="0" borderId="5" xfId="0" applyFont="1" applyBorder="1" applyAlignment="1">
      <alignment horizontal="left" vertical="center" wrapText="1"/>
    </xf>
    <xf numFmtId="165" fontId="52" fillId="0" borderId="5" xfId="4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47" fillId="0" borderId="20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 wrapText="1"/>
    </xf>
    <xf numFmtId="170" fontId="52" fillId="0" borderId="8" xfId="0" applyNumberFormat="1" applyFont="1" applyBorder="1" applyAlignment="1">
      <alignment horizontal="center" vertical="center" wrapText="1"/>
    </xf>
    <xf numFmtId="174" fontId="52" fillId="0" borderId="8" xfId="0" applyNumberFormat="1" applyFont="1" applyBorder="1" applyAlignment="1">
      <alignment vertical="center" wrapText="1"/>
    </xf>
    <xf numFmtId="0" fontId="52" fillId="0" borderId="8" xfId="0" applyFont="1" applyBorder="1" applyAlignment="1">
      <alignment horizontal="left" vertical="center" wrapText="1"/>
    </xf>
    <xf numFmtId="165" fontId="52" fillId="0" borderId="8" xfId="4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 wrapText="1"/>
    </xf>
    <xf numFmtId="170" fontId="53" fillId="0" borderId="10" xfId="0" applyNumberFormat="1" applyFont="1" applyBorder="1" applyAlignment="1">
      <alignment horizontal="center" vertical="center" wrapText="1"/>
    </xf>
    <xf numFmtId="174" fontId="53" fillId="0" borderId="10" xfId="0" applyNumberFormat="1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/>
    </xf>
    <xf numFmtId="165" fontId="53" fillId="0" borderId="10" xfId="4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 wrapText="1"/>
    </xf>
    <xf numFmtId="170" fontId="53" fillId="0" borderId="5" xfId="0" applyNumberFormat="1" applyFont="1" applyBorder="1" applyAlignment="1">
      <alignment horizontal="center" vertical="center" wrapText="1"/>
    </xf>
    <xf numFmtId="174" fontId="53" fillId="0" borderId="5" xfId="0" applyNumberFormat="1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/>
    </xf>
    <xf numFmtId="165" fontId="53" fillId="0" borderId="5" xfId="4" applyFont="1" applyFill="1" applyBorder="1" applyAlignment="1">
      <alignment horizontal="center" vertical="center"/>
    </xf>
    <xf numFmtId="165" fontId="53" fillId="0" borderId="5" xfId="4" applyFont="1" applyBorder="1" applyAlignment="1">
      <alignment horizontal="center" vertical="center"/>
    </xf>
    <xf numFmtId="0" fontId="53" fillId="0" borderId="41" xfId="0" applyFont="1" applyBorder="1" applyAlignment="1">
      <alignment horizontal="center" vertical="center" wrapText="1"/>
    </xf>
    <xf numFmtId="170" fontId="53" fillId="0" borderId="41" xfId="0" applyNumberFormat="1" applyFont="1" applyBorder="1" applyAlignment="1">
      <alignment horizontal="center" vertical="center" wrapText="1"/>
    </xf>
    <xf numFmtId="165" fontId="53" fillId="0" borderId="41" xfId="4" applyFont="1" applyBorder="1" applyAlignment="1">
      <alignment horizontal="center" vertical="center"/>
    </xf>
    <xf numFmtId="0" fontId="53" fillId="0" borderId="41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170" fontId="53" fillId="0" borderId="8" xfId="0" applyNumberFormat="1" applyFont="1" applyBorder="1" applyAlignment="1">
      <alignment horizontal="center" vertical="center" wrapText="1"/>
    </xf>
    <xf numFmtId="165" fontId="53" fillId="0" borderId="8" xfId="4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32" xfId="0" applyFont="1" applyBorder="1" applyAlignment="1">
      <alignment horizontal="center" vertical="center" wrapText="1"/>
    </xf>
    <xf numFmtId="0" fontId="53" fillId="0" borderId="32" xfId="0" applyFont="1" applyBorder="1" applyAlignment="1">
      <alignment horizontal="center" vertical="center"/>
    </xf>
    <xf numFmtId="165" fontId="53" fillId="0" borderId="32" xfId="4" applyFont="1" applyFill="1" applyBorder="1" applyAlignment="1">
      <alignment horizontal="center" vertical="center"/>
    </xf>
    <xf numFmtId="170" fontId="53" fillId="0" borderId="32" xfId="0" applyNumberFormat="1" applyFont="1" applyBorder="1" applyAlignment="1">
      <alignment horizontal="center" vertical="center" wrapText="1"/>
    </xf>
    <xf numFmtId="174" fontId="53" fillId="0" borderId="32" xfId="0" applyNumberFormat="1" applyFont="1" applyBorder="1" applyAlignment="1">
      <alignment horizontal="center" vertical="center" wrapText="1"/>
    </xf>
    <xf numFmtId="170" fontId="53" fillId="0" borderId="5" xfId="4" applyNumberFormat="1" applyFont="1" applyBorder="1" applyAlignment="1">
      <alignment horizontal="center" vertical="center"/>
    </xf>
    <xf numFmtId="165" fontId="53" fillId="0" borderId="32" xfId="4" applyFont="1" applyBorder="1" applyAlignment="1">
      <alignment horizontal="center" vertical="center"/>
    </xf>
    <xf numFmtId="170" fontId="53" fillId="0" borderId="41" xfId="4" applyNumberFormat="1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 wrapText="1"/>
    </xf>
    <xf numFmtId="170" fontId="46" fillId="0" borderId="5" xfId="0" applyNumberFormat="1" applyFont="1" applyBorder="1" applyAlignment="1">
      <alignment horizontal="center" vertical="center" wrapText="1"/>
    </xf>
    <xf numFmtId="174" fontId="46" fillId="0" borderId="5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53" fillId="0" borderId="8" xfId="0" applyFont="1" applyBorder="1" applyAlignment="1">
      <alignment vertical="center" wrapText="1"/>
    </xf>
    <xf numFmtId="170" fontId="53" fillId="0" borderId="8" xfId="0" applyNumberFormat="1" applyFont="1" applyBorder="1" applyAlignment="1">
      <alignment vertical="center" wrapText="1"/>
    </xf>
    <xf numFmtId="165" fontId="53" fillId="0" borderId="8" xfId="4" applyFont="1" applyBorder="1" applyAlignment="1">
      <alignment vertical="center"/>
    </xf>
    <xf numFmtId="0" fontId="53" fillId="0" borderId="8" xfId="0" applyFont="1" applyBorder="1" applyAlignment="1">
      <alignment vertical="center"/>
    </xf>
    <xf numFmtId="0" fontId="53" fillId="0" borderId="38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174" fontId="53" fillId="0" borderId="8" xfId="0" applyNumberFormat="1" applyFont="1" applyBorder="1" applyAlignment="1">
      <alignment vertical="center" wrapText="1"/>
    </xf>
    <xf numFmtId="167" fontId="32" fillId="0" borderId="32" xfId="4" applyNumberFormat="1" applyFont="1" applyBorder="1" applyAlignment="1">
      <alignment horizontal="center" vertical="center"/>
    </xf>
    <xf numFmtId="167" fontId="32" fillId="0" borderId="5" xfId="4" applyNumberFormat="1" applyFont="1" applyBorder="1" applyAlignment="1">
      <alignment horizontal="center" vertical="center"/>
    </xf>
    <xf numFmtId="167" fontId="32" fillId="0" borderId="41" xfId="4" applyNumberFormat="1" applyFont="1" applyBorder="1" applyAlignment="1">
      <alignment horizontal="center" vertical="center"/>
    </xf>
    <xf numFmtId="170" fontId="23" fillId="0" borderId="32" xfId="4" applyNumberFormat="1" applyFont="1" applyBorder="1" applyAlignment="1">
      <alignment horizontal="center" vertical="center"/>
    </xf>
    <xf numFmtId="170" fontId="23" fillId="0" borderId="8" xfId="4" applyNumberFormat="1" applyFont="1" applyBorder="1" applyAlignment="1">
      <alignment horizontal="center" vertical="center"/>
    </xf>
    <xf numFmtId="170" fontId="45" fillId="2" borderId="24" xfId="4" applyNumberFormat="1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165" fontId="53" fillId="0" borderId="13" xfId="4" applyFont="1" applyFill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53" fillId="0" borderId="5" xfId="0" applyFont="1" applyBorder="1" applyAlignment="1">
      <alignment vertical="center" wrapText="1"/>
    </xf>
    <xf numFmtId="174" fontId="53" fillId="0" borderId="9" xfId="0" applyNumberFormat="1" applyFont="1" applyBorder="1" applyAlignment="1">
      <alignment vertical="center" wrapText="1"/>
    </xf>
    <xf numFmtId="174" fontId="53" fillId="0" borderId="10" xfId="0" applyNumberFormat="1" applyFont="1" applyBorder="1" applyAlignment="1">
      <alignment vertical="center" wrapText="1"/>
    </xf>
    <xf numFmtId="0" fontId="37" fillId="0" borderId="8" xfId="0" applyFont="1" applyBorder="1" applyAlignment="1">
      <alignment horizontal="center" vertical="center" wrapText="1"/>
    </xf>
    <xf numFmtId="165" fontId="53" fillId="0" borderId="12" xfId="4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3" fillId="0" borderId="32" xfId="0" applyFont="1" applyBorder="1" applyAlignment="1">
      <alignment vertical="center" wrapText="1"/>
    </xf>
    <xf numFmtId="0" fontId="53" fillId="0" borderId="5" xfId="0" applyFont="1" applyBorder="1" applyAlignment="1">
      <alignment vertical="center"/>
    </xf>
    <xf numFmtId="0" fontId="53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168" fontId="0" fillId="4" borderId="2" xfId="2" applyNumberFormat="1" applyFont="1" applyFill="1" applyBorder="1" applyAlignment="1">
      <alignment horizontal="center"/>
    </xf>
    <xf numFmtId="168" fontId="0" fillId="0" borderId="8" xfId="2" applyNumberFormat="1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54" xfId="0" applyBorder="1" applyAlignment="1">
      <alignment horizontal="left" vertical="center"/>
    </xf>
    <xf numFmtId="0" fontId="8" fillId="0" borderId="54" xfId="0" applyFont="1" applyBorder="1" applyAlignment="1">
      <alignment vertical="center"/>
    </xf>
    <xf numFmtId="170" fontId="8" fillId="0" borderId="54" xfId="0" applyNumberFormat="1" applyFont="1" applyBorder="1" applyAlignment="1">
      <alignment vertical="center"/>
    </xf>
    <xf numFmtId="0" fontId="8" fillId="0" borderId="54" xfId="0" applyFont="1" applyBorder="1" applyAlignment="1">
      <alignment horizontal="left" vertical="center"/>
    </xf>
    <xf numFmtId="0" fontId="8" fillId="0" borderId="144" xfId="0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8" fillId="0" borderId="54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0" fillId="21" borderId="32" xfId="0" applyFill="1" applyBorder="1" applyAlignment="1">
      <alignment horizontal="left" vertical="center"/>
    </xf>
    <xf numFmtId="0" fontId="0" fillId="21" borderId="5" xfId="0" applyFill="1" applyBorder="1" applyAlignment="1">
      <alignment horizontal="left" vertical="center"/>
    </xf>
    <xf numFmtId="0" fontId="54" fillId="21" borderId="5" xfId="0" applyFont="1" applyFill="1" applyBorder="1" applyAlignment="1">
      <alignment horizontal="left" vertical="center" wrapText="1"/>
    </xf>
    <xf numFmtId="0" fontId="0" fillId="21" borderId="8" xfId="0" applyFill="1" applyBorder="1" applyAlignment="1">
      <alignment horizontal="left" vertical="center"/>
    </xf>
    <xf numFmtId="0" fontId="0" fillId="21" borderId="41" xfId="0" applyFill="1" applyBorder="1" applyAlignment="1">
      <alignment horizontal="left" vertical="center"/>
    </xf>
    <xf numFmtId="0" fontId="0" fillId="21" borderId="45" xfId="2" applyNumberFormat="1" applyFont="1" applyFill="1" applyBorder="1" applyAlignment="1">
      <alignment horizontal="left" vertical="center"/>
    </xf>
    <xf numFmtId="0" fontId="0" fillId="21" borderId="5" xfId="2" applyNumberFormat="1" applyFont="1" applyFill="1" applyBorder="1" applyAlignment="1">
      <alignment horizontal="left" vertical="center"/>
    </xf>
    <xf numFmtId="0" fontId="0" fillId="21" borderId="8" xfId="2" applyNumberFormat="1" applyFont="1" applyFill="1" applyBorder="1" applyAlignment="1">
      <alignment horizontal="left" vertical="center"/>
    </xf>
    <xf numFmtId="170" fontId="0" fillId="0" borderId="0" xfId="0" applyNumberFormat="1" applyAlignment="1">
      <alignment horizontal="left" vertical="center"/>
    </xf>
    <xf numFmtId="0" fontId="0" fillId="0" borderId="23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0" xfId="0" applyBorder="1" applyAlignment="1">
      <alignment vertical="center" wrapText="1"/>
    </xf>
    <xf numFmtId="0" fontId="38" fillId="0" borderId="0" xfId="0" applyFont="1" applyAlignment="1">
      <alignment vertical="center"/>
    </xf>
    <xf numFmtId="0" fontId="53" fillId="2" borderId="5" xfId="0" applyFont="1" applyFill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left" wrapText="1"/>
    </xf>
    <xf numFmtId="0" fontId="53" fillId="11" borderId="5" xfId="0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center" vertical="center"/>
    </xf>
    <xf numFmtId="0" fontId="53" fillId="25" borderId="5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166" fontId="0" fillId="4" borderId="5" xfId="0" applyNumberFormat="1" applyFill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0" fontId="0" fillId="0" borderId="79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166" fontId="0" fillId="4" borderId="8" xfId="0" applyNumberForma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38" fillId="0" borderId="0" xfId="0" applyFont="1" applyAlignment="1">
      <alignment horizontal="left"/>
    </xf>
    <xf numFmtId="0" fontId="38" fillId="0" borderId="12" xfId="0" applyFont="1" applyBorder="1" applyAlignment="1">
      <alignment horizontal="left"/>
    </xf>
    <xf numFmtId="0" fontId="38" fillId="0" borderId="48" xfId="0" applyFont="1" applyBorder="1" applyAlignment="1">
      <alignment horizontal="left"/>
    </xf>
    <xf numFmtId="0" fontId="38" fillId="0" borderId="5" xfId="0" applyFont="1" applyBorder="1" applyAlignment="1">
      <alignment horizontal="left"/>
    </xf>
    <xf numFmtId="0" fontId="38" fillId="0" borderId="53" xfId="0" applyFont="1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2" fillId="4" borderId="5" xfId="0" applyFont="1" applyFill="1" applyBorder="1" applyAlignment="1">
      <alignment horizontal="left" wrapText="1"/>
    </xf>
    <xf numFmtId="0" fontId="0" fillId="0" borderId="12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4" borderId="12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/>
    </xf>
    <xf numFmtId="0" fontId="32" fillId="0" borderId="17" xfId="0" applyFont="1" applyBorder="1" applyAlignment="1">
      <alignment horizontal="left" wrapText="1"/>
    </xf>
    <xf numFmtId="0" fontId="0" fillId="4" borderId="12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4" borderId="51" xfId="0" applyFill="1" applyBorder="1" applyAlignment="1">
      <alignment horizontal="left" vertical="center"/>
    </xf>
    <xf numFmtId="0" fontId="38" fillId="0" borderId="13" xfId="0" applyFont="1" applyBorder="1" applyAlignment="1">
      <alignment horizontal="left"/>
    </xf>
    <xf numFmtId="0" fontId="23" fillId="4" borderId="79" xfId="0" applyFont="1" applyFill="1" applyBorder="1" applyAlignment="1">
      <alignment horizontal="left" vertical="center" wrapText="1"/>
    </xf>
    <xf numFmtId="0" fontId="23" fillId="4" borderId="8" xfId="0" applyFont="1" applyFill="1" applyBorder="1" applyAlignment="1">
      <alignment horizontal="center"/>
    </xf>
    <xf numFmtId="0" fontId="23" fillId="4" borderId="5" xfId="0" applyFont="1" applyFill="1" applyBorder="1" applyAlignment="1">
      <alignment horizontal="center"/>
    </xf>
    <xf numFmtId="0" fontId="23" fillId="4" borderId="5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/>
    </xf>
    <xf numFmtId="0" fontId="32" fillId="4" borderId="13" xfId="0" applyFont="1" applyFill="1" applyBorder="1" applyAlignment="1">
      <alignment horizontal="center"/>
    </xf>
    <xf numFmtId="0" fontId="23" fillId="4" borderId="100" xfId="0" applyFont="1" applyFill="1" applyBorder="1" applyAlignment="1">
      <alignment horizontal="center"/>
    </xf>
    <xf numFmtId="0" fontId="55" fillId="0" borderId="5" xfId="0" applyFont="1" applyBorder="1" applyAlignment="1">
      <alignment wrapText="1"/>
    </xf>
    <xf numFmtId="0" fontId="53" fillId="0" borderId="23" xfId="0" applyFont="1" applyBorder="1" applyAlignment="1">
      <alignment horizontal="center" vertical="center" wrapText="1"/>
    </xf>
    <xf numFmtId="0" fontId="0" fillId="25" borderId="0" xfId="0" applyFill="1"/>
    <xf numFmtId="0" fontId="53" fillId="25" borderId="5" xfId="0" applyFont="1" applyFill="1" applyBorder="1" applyAlignment="1">
      <alignment horizontal="center" vertical="center" wrapText="1"/>
    </xf>
    <xf numFmtId="0" fontId="0" fillId="3" borderId="0" xfId="0" applyFill="1"/>
    <xf numFmtId="0" fontId="38" fillId="0" borderId="12" xfId="0" applyFont="1" applyBorder="1" applyAlignment="1">
      <alignment horizontal="left" vertical="center"/>
    </xf>
    <xf numFmtId="0" fontId="0" fillId="25" borderId="0" xfId="0" applyFill="1" applyAlignment="1">
      <alignment vertical="center"/>
    </xf>
    <xf numFmtId="0" fontId="32" fillId="4" borderId="12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horizontal="center"/>
    </xf>
    <xf numFmtId="0" fontId="38" fillId="0" borderId="51" xfId="0" applyFont="1" applyBorder="1" applyAlignment="1">
      <alignment horizontal="left"/>
    </xf>
    <xf numFmtId="0" fontId="0" fillId="0" borderId="9" xfId="0" applyBorder="1" applyAlignment="1">
      <alignment vertical="center"/>
    </xf>
    <xf numFmtId="0" fontId="32" fillId="4" borderId="5" xfId="0" applyFont="1" applyFill="1" applyBorder="1" applyAlignment="1">
      <alignment horizontal="center" vertical="center"/>
    </xf>
    <xf numFmtId="168" fontId="0" fillId="0" borderId="1" xfId="2" applyNumberFormat="1" applyFont="1" applyFill="1" applyBorder="1" applyAlignment="1">
      <alignment vertical="center"/>
    </xf>
    <xf numFmtId="168" fontId="0" fillId="0" borderId="5" xfId="2" applyNumberFormat="1" applyFont="1" applyFill="1" applyBorder="1" applyAlignment="1">
      <alignment vertical="center"/>
    </xf>
    <xf numFmtId="168" fontId="0" fillId="0" borderId="5" xfId="2" applyNumberFormat="1" applyFont="1" applyFill="1" applyBorder="1"/>
    <xf numFmtId="166" fontId="0" fillId="0" borderId="94" xfId="2" applyFont="1" applyFill="1" applyBorder="1" applyAlignment="1">
      <alignment horizontal="center" vertical="center" wrapText="1"/>
    </xf>
    <xf numFmtId="0" fontId="32" fillId="4" borderId="48" xfId="0" applyFont="1" applyFill="1" applyBorder="1" applyAlignment="1">
      <alignment horizontal="center"/>
    </xf>
    <xf numFmtId="168" fontId="0" fillId="0" borderId="8" xfId="2" applyNumberFormat="1" applyFont="1" applyFill="1" applyBorder="1" applyAlignment="1">
      <alignment horizontal="center" vertical="center"/>
    </xf>
    <xf numFmtId="168" fontId="0" fillId="0" borderId="48" xfId="2" applyNumberFormat="1" applyFont="1" applyFill="1" applyBorder="1"/>
    <xf numFmtId="0" fontId="0" fillId="0" borderId="5" xfId="0" applyBorder="1" applyAlignment="1">
      <alignment horizontal="center" wrapText="1"/>
    </xf>
    <xf numFmtId="168" fontId="0" fillId="0" borderId="5" xfId="2" applyNumberFormat="1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21" borderId="12" xfId="0" applyFill="1" applyBorder="1" applyAlignment="1">
      <alignment horizontal="right"/>
    </xf>
    <xf numFmtId="168" fontId="0" fillId="0" borderId="8" xfId="2" applyNumberFormat="1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79" xfId="0" applyFill="1" applyBorder="1"/>
    <xf numFmtId="166" fontId="0" fillId="4" borderId="51" xfId="0" applyNumberForma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/>
    </xf>
    <xf numFmtId="0" fontId="0" fillId="4" borderId="12" xfId="0" applyFill="1" applyBorder="1"/>
    <xf numFmtId="166" fontId="0" fillId="4" borderId="35" xfId="0" applyNumberFormat="1" applyFill="1" applyBorder="1" applyAlignment="1">
      <alignment horizontal="center" vertical="center" wrapText="1"/>
    </xf>
    <xf numFmtId="0" fontId="0" fillId="4" borderId="76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38" fillId="4" borderId="5" xfId="0" applyFont="1" applyFill="1" applyBorder="1" applyAlignment="1">
      <alignment horizontal="center" vertical="center"/>
    </xf>
    <xf numFmtId="166" fontId="0" fillId="4" borderId="12" xfId="0" applyNumberFormat="1" applyFill="1" applyBorder="1" applyAlignment="1">
      <alignment horizontal="center" vertical="center" wrapText="1"/>
    </xf>
    <xf numFmtId="168" fontId="0" fillId="0" borderId="8" xfId="2" applyNumberFormat="1" applyFont="1" applyFill="1" applyBorder="1"/>
    <xf numFmtId="168" fontId="0" fillId="0" borderId="5" xfId="2" applyNumberFormat="1" applyFont="1" applyFill="1" applyBorder="1" applyAlignment="1">
      <alignment horizontal="center"/>
    </xf>
    <xf numFmtId="0" fontId="55" fillId="0" borderId="13" xfId="0" applyFont="1" applyBorder="1" applyAlignment="1">
      <alignment wrapText="1"/>
    </xf>
    <xf numFmtId="0" fontId="0" fillId="4" borderId="23" xfId="0" applyFill="1" applyBorder="1" applyAlignment="1">
      <alignment horizontal="left" vertical="center" wrapText="1"/>
    </xf>
    <xf numFmtId="0" fontId="0" fillId="4" borderId="76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wrapText="1"/>
    </xf>
    <xf numFmtId="0" fontId="38" fillId="4" borderId="5" xfId="0" applyFont="1" applyFill="1" applyBorder="1" applyAlignment="1">
      <alignment horizontal="left"/>
    </xf>
    <xf numFmtId="0" fontId="0" fillId="11" borderId="13" xfId="0" applyFill="1" applyBorder="1"/>
    <xf numFmtId="0" fontId="0" fillId="11" borderId="5" xfId="0" applyFill="1" applyBorder="1" applyAlignment="1">
      <alignment horizontal="center"/>
    </xf>
    <xf numFmtId="0" fontId="0" fillId="3" borderId="19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5" xfId="0" applyFill="1" applyBorder="1" applyAlignment="1">
      <alignment horizontal="right" vertical="center"/>
    </xf>
    <xf numFmtId="168" fontId="0" fillId="0" borderId="7" xfId="2" applyNumberFormat="1" applyFont="1" applyFill="1" applyBorder="1"/>
    <xf numFmtId="0" fontId="23" fillId="0" borderId="13" xfId="0" applyFont="1" applyBorder="1" applyAlignment="1">
      <alignment horizontal="center" vertical="center"/>
    </xf>
    <xf numFmtId="0" fontId="0" fillId="3" borderId="79" xfId="0" applyFill="1" applyBorder="1" applyAlignment="1">
      <alignment horizontal="right"/>
    </xf>
    <xf numFmtId="0" fontId="0" fillId="3" borderId="6" xfId="0" applyFill="1" applyBorder="1"/>
    <xf numFmtId="0" fontId="0" fillId="3" borderId="13" xfId="0" applyFill="1" applyBorder="1" applyAlignment="1">
      <alignment horizontal="right" vertical="center"/>
    </xf>
    <xf numFmtId="0" fontId="32" fillId="0" borderId="48" xfId="0" applyFont="1" applyBorder="1" applyAlignment="1">
      <alignment horizontal="left" wrapText="1"/>
    </xf>
    <xf numFmtId="0" fontId="23" fillId="0" borderId="79" xfId="0" applyFont="1" applyBorder="1" applyAlignment="1">
      <alignment horizontal="left" vertical="center" wrapText="1"/>
    </xf>
    <xf numFmtId="0" fontId="32" fillId="0" borderId="8" xfId="0" applyFont="1" applyBorder="1" applyAlignment="1">
      <alignment horizontal="center"/>
    </xf>
    <xf numFmtId="0" fontId="23" fillId="0" borderId="51" xfId="0" applyFont="1" applyBorder="1" applyAlignment="1">
      <alignment horizontal="left" wrapText="1"/>
    </xf>
    <xf numFmtId="168" fontId="0" fillId="0" borderId="8" xfId="2" applyNumberFormat="1" applyFont="1" applyFill="1" applyBorder="1" applyAlignment="1">
      <alignment vertical="center"/>
    </xf>
    <xf numFmtId="0" fontId="0" fillId="3" borderId="5" xfId="0" applyFill="1" applyBorder="1" applyAlignment="1">
      <alignment horizontal="center"/>
    </xf>
    <xf numFmtId="168" fontId="0" fillId="0" borderId="6" xfId="2" applyNumberFormat="1" applyFont="1" applyFill="1" applyBorder="1"/>
    <xf numFmtId="0" fontId="23" fillId="0" borderId="51" xfId="0" applyFont="1" applyBorder="1" applyAlignment="1">
      <alignment horizontal="left" vertical="center" wrapText="1"/>
    </xf>
    <xf numFmtId="0" fontId="23" fillId="0" borderId="5" xfId="0" applyFont="1" applyBorder="1" applyAlignment="1">
      <alignment vertical="center"/>
    </xf>
    <xf numFmtId="0" fontId="23" fillId="0" borderId="8" xfId="0" applyFont="1" applyBorder="1"/>
    <xf numFmtId="0" fontId="23" fillId="0" borderId="34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3" fillId="0" borderId="12" xfId="0" applyFont="1" applyBorder="1"/>
    <xf numFmtId="0" fontId="32" fillId="0" borderId="79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wrapText="1"/>
    </xf>
    <xf numFmtId="0" fontId="23" fillId="0" borderId="76" xfId="0" applyFont="1" applyBorder="1"/>
    <xf numFmtId="0" fontId="0" fillId="0" borderId="11" xfId="0" applyBorder="1" applyAlignment="1">
      <alignment horizontal="center"/>
    </xf>
    <xf numFmtId="0" fontId="32" fillId="0" borderId="134" xfId="0" applyFont="1" applyBorder="1" applyAlignment="1">
      <alignment horizontal="left" wrapText="1"/>
    </xf>
    <xf numFmtId="0" fontId="32" fillId="0" borderId="8" xfId="0" applyFont="1" applyBorder="1"/>
    <xf numFmtId="0" fontId="32" fillId="0" borderId="5" xfId="0" applyFont="1" applyBorder="1" applyAlignment="1">
      <alignment horizontal="left" wrapText="1"/>
    </xf>
    <xf numFmtId="0" fontId="32" fillId="0" borderId="12" xfId="0" applyFont="1" applyBorder="1"/>
    <xf numFmtId="0" fontId="0" fillId="0" borderId="53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3" borderId="6" xfId="0" applyFill="1" applyBorder="1" applyAlignment="1">
      <alignment horizontal="right"/>
    </xf>
    <xf numFmtId="0" fontId="32" fillId="0" borderId="148" xfId="0" applyFont="1" applyBorder="1" applyAlignment="1">
      <alignment wrapText="1"/>
    </xf>
    <xf numFmtId="0" fontId="32" fillId="0" borderId="6" xfId="0" applyFont="1" applyBorder="1" applyAlignment="1">
      <alignment wrapText="1"/>
    </xf>
    <xf numFmtId="0" fontId="0" fillId="3" borderId="8" xfId="0" applyFill="1" applyBorder="1" applyAlignment="1">
      <alignment horizontal="center"/>
    </xf>
    <xf numFmtId="0" fontId="32" fillId="0" borderId="1" xfId="0" applyFont="1" applyBorder="1" applyAlignment="1">
      <alignment wrapText="1"/>
    </xf>
    <xf numFmtId="0" fontId="0" fillId="3" borderId="34" xfId="0" applyFill="1" applyBorder="1" applyAlignment="1">
      <alignment horizontal="center"/>
    </xf>
    <xf numFmtId="0" fontId="32" fillId="0" borderId="149" xfId="0" applyFont="1" applyBorder="1" applyAlignment="1">
      <alignment wrapText="1"/>
    </xf>
    <xf numFmtId="0" fontId="32" fillId="0" borderId="34" xfId="0" applyFont="1" applyBorder="1"/>
    <xf numFmtId="0" fontId="32" fillId="0" borderId="9" xfId="0" applyFont="1" applyBorder="1"/>
    <xf numFmtId="0" fontId="32" fillId="0" borderId="4" xfId="0" applyFont="1" applyBorder="1" applyAlignment="1">
      <alignment wrapText="1"/>
    </xf>
    <xf numFmtId="0" fontId="32" fillId="0" borderId="19" xfId="0" applyFont="1" applyBorder="1" applyAlignment="1">
      <alignment wrapText="1"/>
    </xf>
    <xf numFmtId="0" fontId="32" fillId="0" borderId="5" xfId="0" applyFont="1" applyBorder="1" applyAlignment="1">
      <alignment wrapText="1"/>
    </xf>
    <xf numFmtId="0" fontId="23" fillId="0" borderId="13" xfId="0" applyFont="1" applyBorder="1"/>
    <xf numFmtId="0" fontId="32" fillId="0" borderId="150" xfId="0" applyFont="1" applyBorder="1" applyAlignment="1">
      <alignment wrapText="1"/>
    </xf>
    <xf numFmtId="0" fontId="32" fillId="0" borderId="134" xfId="0" applyFont="1" applyBorder="1" applyAlignment="1">
      <alignment wrapText="1"/>
    </xf>
    <xf numFmtId="0" fontId="54" fillId="0" borderId="5" xfId="0" applyFont="1" applyBorder="1" applyAlignment="1">
      <alignment wrapText="1"/>
    </xf>
    <xf numFmtId="168" fontId="6" fillId="2" borderId="0" xfId="2" applyNumberFormat="1" applyFont="1" applyFill="1" applyBorder="1" applyAlignment="1">
      <alignment vertical="center"/>
    </xf>
    <xf numFmtId="0" fontId="0" fillId="0" borderId="34" xfId="0" applyBorder="1" applyAlignment="1">
      <alignment horizontal="center" vertical="center" wrapText="1"/>
    </xf>
    <xf numFmtId="168" fontId="0" fillId="0" borderId="0" xfId="0" applyNumberFormat="1" applyAlignment="1">
      <alignment horizontal="center"/>
    </xf>
    <xf numFmtId="0" fontId="48" fillId="27" borderId="0" xfId="0" applyFont="1" applyFill="1" applyAlignment="1">
      <alignment wrapText="1"/>
    </xf>
    <xf numFmtId="0" fontId="56" fillId="28" borderId="0" xfId="0" applyFont="1" applyFill="1" applyAlignment="1">
      <alignment wrapText="1"/>
    </xf>
    <xf numFmtId="0" fontId="48" fillId="27" borderId="9" xfId="0" applyFont="1" applyFill="1" applyBorder="1" applyAlignment="1">
      <alignment wrapText="1"/>
    </xf>
    <xf numFmtId="0" fontId="37" fillId="26" borderId="48" xfId="0" applyFont="1" applyFill="1" applyBorder="1" applyAlignment="1">
      <alignment wrapText="1"/>
    </xf>
    <xf numFmtId="0" fontId="37" fillId="0" borderId="1" xfId="0" applyFont="1" applyBorder="1" applyAlignment="1">
      <alignment wrapText="1"/>
    </xf>
    <xf numFmtId="0" fontId="37" fillId="0" borderId="4" xfId="0" applyFont="1" applyBorder="1" applyAlignment="1">
      <alignment wrapText="1"/>
    </xf>
    <xf numFmtId="0" fontId="37" fillId="0" borderId="53" xfId="0" applyFont="1" applyBorder="1" applyAlignment="1">
      <alignment wrapText="1"/>
    </xf>
    <xf numFmtId="0" fontId="37" fillId="0" borderId="9" xfId="0" applyFont="1" applyBorder="1" applyAlignment="1">
      <alignment wrapText="1"/>
    </xf>
    <xf numFmtId="0" fontId="37" fillId="0" borderId="8" xfId="0" applyFont="1" applyBorder="1" applyAlignment="1">
      <alignment wrapText="1"/>
    </xf>
    <xf numFmtId="0" fontId="37" fillId="0" borderId="12" xfId="0" applyFont="1" applyBorder="1" applyAlignment="1">
      <alignment wrapText="1"/>
    </xf>
    <xf numFmtId="0" fontId="37" fillId="26" borderId="9" xfId="0" applyFont="1" applyFill="1" applyBorder="1" applyAlignment="1">
      <alignment wrapText="1"/>
    </xf>
    <xf numFmtId="0" fontId="37" fillId="26" borderId="8" xfId="0" applyFont="1" applyFill="1" applyBorder="1" applyAlignment="1">
      <alignment wrapText="1"/>
    </xf>
    <xf numFmtId="0" fontId="37" fillId="16" borderId="8" xfId="0" applyFont="1" applyFill="1" applyBorder="1" applyAlignment="1">
      <alignment wrapText="1"/>
    </xf>
    <xf numFmtId="0" fontId="37" fillId="0" borderId="48" xfId="0" applyFont="1" applyBorder="1" applyAlignment="1">
      <alignment wrapText="1"/>
    </xf>
    <xf numFmtId="0" fontId="37" fillId="0" borderId="11" xfId="0" applyFont="1" applyBorder="1" applyAlignment="1">
      <alignment wrapText="1"/>
    </xf>
    <xf numFmtId="0" fontId="37" fillId="0" borderId="10" xfId="0" applyFont="1" applyBorder="1" applyAlignment="1">
      <alignment wrapText="1"/>
    </xf>
    <xf numFmtId="0" fontId="37" fillId="27" borderId="11" xfId="0" applyFont="1" applyFill="1" applyBorder="1" applyAlignment="1">
      <alignment wrapText="1"/>
    </xf>
    <xf numFmtId="0" fontId="37" fillId="0" borderId="35" xfId="0" applyFont="1" applyBorder="1" applyAlignment="1">
      <alignment wrapText="1"/>
    </xf>
    <xf numFmtId="0" fontId="37" fillId="0" borderId="0" xfId="0" applyFont="1" applyAlignment="1">
      <alignment wrapText="1"/>
    </xf>
    <xf numFmtId="0" fontId="48" fillId="27" borderId="11" xfId="0" applyFont="1" applyFill="1" applyBorder="1" applyAlignment="1">
      <alignment wrapText="1"/>
    </xf>
    <xf numFmtId="0" fontId="48" fillId="0" borderId="53" xfId="0" applyFont="1" applyBorder="1" applyAlignment="1">
      <alignment wrapText="1"/>
    </xf>
    <xf numFmtId="170" fontId="0" fillId="0" borderId="5" xfId="2" applyNumberFormat="1" applyFont="1" applyBorder="1" applyAlignment="1">
      <alignment vertical="center"/>
    </xf>
    <xf numFmtId="170" fontId="0" fillId="0" borderId="76" xfId="2" applyNumberFormat="1" applyFont="1" applyBorder="1" applyAlignment="1">
      <alignment vertical="center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2" fillId="0" borderId="102" xfId="0" applyFont="1" applyBorder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3" fillId="2" borderId="23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/>
    </xf>
    <xf numFmtId="0" fontId="0" fillId="11" borderId="0" xfId="0" applyFill="1" applyAlignment="1">
      <alignment horizontal="left"/>
    </xf>
    <xf numFmtId="0" fontId="53" fillId="11" borderId="13" xfId="0" applyFont="1" applyFill="1" applyBorder="1" applyAlignment="1">
      <alignment horizontal="center" vertical="center" wrapText="1"/>
    </xf>
    <xf numFmtId="0" fontId="53" fillId="25" borderId="13" xfId="0" applyFont="1" applyFill="1" applyBorder="1" applyAlignment="1">
      <alignment horizontal="center" vertical="center" wrapText="1"/>
    </xf>
    <xf numFmtId="0" fontId="53" fillId="2" borderId="32" xfId="0" applyFont="1" applyFill="1" applyBorder="1" applyAlignment="1">
      <alignment horizontal="center" vertical="center" wrapText="1"/>
    </xf>
    <xf numFmtId="0" fontId="53" fillId="11" borderId="32" xfId="0" applyFont="1" applyFill="1" applyBorder="1" applyAlignment="1">
      <alignment horizontal="center" vertical="center" wrapText="1"/>
    </xf>
    <xf numFmtId="0" fontId="53" fillId="3" borderId="13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53" fillId="29" borderId="5" xfId="0" applyFont="1" applyFill="1" applyBorder="1" applyAlignment="1">
      <alignment horizontal="center" vertical="center" wrapText="1"/>
    </xf>
    <xf numFmtId="0" fontId="0" fillId="29" borderId="0" xfId="0" applyFill="1"/>
    <xf numFmtId="0" fontId="0" fillId="29" borderId="0" xfId="0" applyFill="1" applyAlignment="1">
      <alignment horizontal="left"/>
    </xf>
    <xf numFmtId="0" fontId="53" fillId="29" borderId="13" xfId="0" applyFont="1" applyFill="1" applyBorder="1" applyAlignment="1">
      <alignment horizontal="center" vertical="center" wrapText="1"/>
    </xf>
    <xf numFmtId="0" fontId="53" fillId="29" borderId="10" xfId="0" applyFont="1" applyFill="1" applyBorder="1" applyAlignment="1">
      <alignment horizontal="center" vertical="center" wrapText="1"/>
    </xf>
    <xf numFmtId="0" fontId="53" fillId="30" borderId="5" xfId="0" applyFont="1" applyFill="1" applyBorder="1" applyAlignment="1">
      <alignment horizontal="center" vertical="center" wrapText="1"/>
    </xf>
    <xf numFmtId="0" fontId="53" fillId="31" borderId="32" xfId="0" applyFont="1" applyFill="1" applyBorder="1" applyAlignment="1">
      <alignment horizontal="center" vertical="center" wrapText="1"/>
    </xf>
    <xf numFmtId="0" fontId="53" fillId="31" borderId="5" xfId="0" applyFont="1" applyFill="1" applyBorder="1" applyAlignment="1">
      <alignment horizontal="center" vertical="center" wrapText="1"/>
    </xf>
    <xf numFmtId="0" fontId="53" fillId="31" borderId="12" xfId="0" applyFont="1" applyFill="1" applyBorder="1" applyAlignment="1">
      <alignment horizontal="center" vertical="center" wrapText="1"/>
    </xf>
    <xf numFmtId="0" fontId="53" fillId="31" borderId="10" xfId="0" applyFont="1" applyFill="1" applyBorder="1" applyAlignment="1">
      <alignment horizontal="center" vertical="center" wrapText="1"/>
    </xf>
    <xf numFmtId="0" fontId="53" fillId="32" borderId="5" xfId="0" applyFont="1" applyFill="1" applyBorder="1" applyAlignment="1">
      <alignment horizontal="center" vertical="center" wrapText="1"/>
    </xf>
    <xf numFmtId="0" fontId="53" fillId="32" borderId="1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right" vertical="center"/>
    </xf>
    <xf numFmtId="0" fontId="0" fillId="2" borderId="5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38" fillId="4" borderId="35" xfId="0" applyFont="1" applyFill="1" applyBorder="1"/>
    <xf numFmtId="0" fontId="23" fillId="33" borderId="8" xfId="0" applyFont="1" applyFill="1" applyBorder="1" applyAlignment="1">
      <alignment horizontal="center"/>
    </xf>
    <xf numFmtId="166" fontId="0" fillId="33" borderId="51" xfId="0" applyNumberFormat="1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/>
    </xf>
    <xf numFmtId="0" fontId="23" fillId="33" borderId="5" xfId="0" applyFont="1" applyFill="1" applyBorder="1" applyAlignment="1">
      <alignment horizontal="center"/>
    </xf>
    <xf numFmtId="0" fontId="0" fillId="2" borderId="6" xfId="0" applyFill="1" applyBorder="1"/>
    <xf numFmtId="0" fontId="32" fillId="11" borderId="5" xfId="0" applyFont="1" applyFill="1" applyBorder="1"/>
    <xf numFmtId="0" fontId="0" fillId="11" borderId="23" xfId="0" applyFill="1" applyBorder="1"/>
    <xf numFmtId="0" fontId="0" fillId="34" borderId="5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0" fillId="34" borderId="5" xfId="0" applyFill="1" applyBorder="1" applyAlignment="1">
      <alignment horizontal="right" vertical="center"/>
    </xf>
    <xf numFmtId="0" fontId="0" fillId="34" borderId="13" xfId="0" applyFill="1" applyBorder="1" applyAlignment="1">
      <alignment horizontal="right" vertical="center"/>
    </xf>
    <xf numFmtId="0" fontId="0" fillId="34" borderId="13" xfId="0" applyFill="1" applyBorder="1" applyAlignment="1">
      <alignment horizontal="center"/>
    </xf>
    <xf numFmtId="0" fontId="0" fillId="34" borderId="34" xfId="0" applyFill="1" applyBorder="1" applyAlignment="1">
      <alignment horizontal="center"/>
    </xf>
    <xf numFmtId="0" fontId="0" fillId="34" borderId="5" xfId="0" applyFill="1" applyBorder="1"/>
    <xf numFmtId="0" fontId="8" fillId="34" borderId="5" xfId="0" applyFont="1" applyFill="1" applyBorder="1"/>
    <xf numFmtId="0" fontId="0" fillId="34" borderId="5" xfId="0" applyFill="1" applyBorder="1" applyAlignment="1">
      <alignment horizontal="center"/>
    </xf>
    <xf numFmtId="0" fontId="36" fillId="34" borderId="13" xfId="0" applyFont="1" applyFill="1" applyBorder="1" applyAlignment="1">
      <alignment horizontal="right"/>
    </xf>
    <xf numFmtId="0" fontId="0" fillId="34" borderId="7" xfId="0" applyFill="1" applyBorder="1" applyAlignment="1">
      <alignment horizontal="right" vertical="center"/>
    </xf>
    <xf numFmtId="0" fontId="0" fillId="0" borderId="48" xfId="0" applyBorder="1" applyAlignment="1">
      <alignment wrapText="1"/>
    </xf>
    <xf numFmtId="0" fontId="23" fillId="0" borderId="8" xfId="0" applyFont="1" applyBorder="1" applyAlignment="1">
      <alignment wrapText="1"/>
    </xf>
    <xf numFmtId="0" fontId="32" fillId="0" borderId="8" xfId="0" applyFont="1" applyBorder="1" applyAlignment="1">
      <alignment vertical="center"/>
    </xf>
    <xf numFmtId="0" fontId="32" fillId="0" borderId="8" xfId="0" applyFont="1" applyBorder="1" applyAlignment="1">
      <alignment vertical="center" wrapText="1"/>
    </xf>
    <xf numFmtId="3" fontId="0" fillId="0" borderId="8" xfId="0" applyNumberFormat="1" applyBorder="1"/>
    <xf numFmtId="166" fontId="0" fillId="0" borderId="48" xfId="0" applyNumberFormat="1" applyBorder="1" applyAlignment="1">
      <alignment horizontal="center" vertical="center" wrapText="1"/>
    </xf>
    <xf numFmtId="0" fontId="23" fillId="0" borderId="10" xfId="0" applyFont="1" applyBorder="1"/>
    <xf numFmtId="0" fontId="32" fillId="0" borderId="53" xfId="0" applyFont="1" applyBorder="1"/>
    <xf numFmtId="0" fontId="38" fillId="0" borderId="10" xfId="0" applyFont="1" applyBorder="1"/>
    <xf numFmtId="0" fontId="32" fillId="0" borderId="76" xfId="0" applyFont="1" applyBorder="1"/>
    <xf numFmtId="0" fontId="32" fillId="0" borderId="9" xfId="0" applyFont="1" applyBorder="1" applyAlignment="1">
      <alignment vertical="center"/>
    </xf>
    <xf numFmtId="0" fontId="0" fillId="0" borderId="8" xfId="0" applyBorder="1" applyAlignment="1">
      <alignment wrapText="1"/>
    </xf>
    <xf numFmtId="0" fontId="39" fillId="0" borderId="5" xfId="0" applyFont="1" applyBorder="1"/>
    <xf numFmtId="0" fontId="38" fillId="0" borderId="23" xfId="0" applyFont="1" applyBorder="1"/>
    <xf numFmtId="0" fontId="0" fillId="0" borderId="48" xfId="0" applyBorder="1" applyAlignment="1">
      <alignment vertical="center"/>
    </xf>
    <xf numFmtId="0" fontId="38" fillId="0" borderId="8" xfId="0" applyFont="1" applyBorder="1" applyAlignment="1">
      <alignment vertical="center"/>
    </xf>
    <xf numFmtId="0" fontId="38" fillId="0" borderId="48" xfId="0" applyFont="1" applyBorder="1"/>
    <xf numFmtId="0" fontId="38" fillId="0" borderId="8" xfId="0" applyFont="1" applyBorder="1"/>
    <xf numFmtId="0" fontId="38" fillId="0" borderId="12" xfId="0" applyFont="1" applyBorder="1"/>
    <xf numFmtId="0" fontId="38" fillId="0" borderId="34" xfId="0" applyFont="1" applyBorder="1"/>
    <xf numFmtId="0" fontId="38" fillId="0" borderId="5" xfId="0" applyFont="1" applyBorder="1" applyAlignment="1">
      <alignment vertical="center"/>
    </xf>
    <xf numFmtId="0" fontId="38" fillId="0" borderId="13" xfId="0" applyFont="1" applyBorder="1" applyAlignment="1">
      <alignment vertical="center"/>
    </xf>
    <xf numFmtId="0" fontId="23" fillId="0" borderId="9" xfId="0" applyFont="1" applyBorder="1"/>
    <xf numFmtId="0" fontId="23" fillId="0" borderId="48" xfId="0" applyFont="1" applyBorder="1"/>
    <xf numFmtId="0" fontId="23" fillId="0" borderId="5" xfId="0" applyFont="1" applyBorder="1" applyAlignment="1">
      <alignment horizontal="left"/>
    </xf>
    <xf numFmtId="0" fontId="32" fillId="0" borderId="76" xfId="0" applyFont="1" applyBorder="1" applyAlignment="1">
      <alignment horizontal="left" wrapText="1"/>
    </xf>
    <xf numFmtId="0" fontId="32" fillId="0" borderId="5" xfId="0" applyFont="1" applyBorder="1" applyAlignment="1">
      <alignment horizontal="left" vertical="center"/>
    </xf>
    <xf numFmtId="0" fontId="0" fillId="0" borderId="147" xfId="0" applyBorder="1"/>
    <xf numFmtId="0" fontId="0" fillId="0" borderId="48" xfId="0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0" fillId="0" borderId="11" xfId="0" applyBorder="1" applyAlignment="1">
      <alignment horizontal="left" vertical="top" wrapText="1"/>
    </xf>
    <xf numFmtId="0" fontId="23" fillId="0" borderId="10" xfId="0" applyFont="1" applyBorder="1" applyAlignment="1">
      <alignment vertical="center" wrapText="1"/>
    </xf>
    <xf numFmtId="0" fontId="32" fillId="0" borderId="48" xfId="0" applyFont="1" applyBorder="1"/>
    <xf numFmtId="0" fontId="38" fillId="0" borderId="79" xfId="0" applyFont="1" applyBorder="1" applyAlignment="1">
      <alignment vertical="center"/>
    </xf>
    <xf numFmtId="0" fontId="0" fillId="0" borderId="8" xfId="0" applyBorder="1" applyAlignment="1">
      <alignment vertical="center" wrapText="1"/>
    </xf>
    <xf numFmtId="0" fontId="23" fillId="0" borderId="10" xfId="0" applyFont="1" applyBorder="1" applyAlignment="1">
      <alignment horizontal="left"/>
    </xf>
    <xf numFmtId="3" fontId="0" fillId="0" borderId="147" xfId="0" applyNumberFormat="1" applyBorder="1"/>
    <xf numFmtId="0" fontId="0" fillId="4" borderId="9" xfId="0" applyFill="1" applyBorder="1" applyAlignment="1">
      <alignment horizontal="center" vertical="center"/>
    </xf>
    <xf numFmtId="168" fontId="0" fillId="0" borderId="34" xfId="2" applyNumberFormat="1" applyFont="1" applyBorder="1" applyAlignment="1">
      <alignment horizontal="center" vertical="center"/>
    </xf>
    <xf numFmtId="168" fontId="0" fillId="0" borderId="5" xfId="2" applyNumberFormat="1" applyFont="1" applyBorder="1" applyAlignment="1">
      <alignment horizontal="center"/>
    </xf>
    <xf numFmtId="0" fontId="23" fillId="4" borderId="5" xfId="0" applyFont="1" applyFill="1" applyBorder="1"/>
    <xf numFmtId="0" fontId="23" fillId="4" borderId="48" xfId="0" applyFont="1" applyFill="1" applyBorder="1"/>
    <xf numFmtId="0" fontId="23" fillId="4" borderId="79" xfId="0" applyFont="1" applyFill="1" applyBorder="1" applyAlignment="1">
      <alignment horizontal="center"/>
    </xf>
    <xf numFmtId="0" fontId="32" fillId="4" borderId="12" xfId="0" applyFont="1" applyFill="1" applyBorder="1"/>
    <xf numFmtId="0" fontId="0" fillId="0" borderId="9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3" fillId="0" borderId="11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166" fontId="0" fillId="0" borderId="0" xfId="0" applyNumberFormat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23" fillId="0" borderId="5" xfId="0" applyFont="1" applyBorder="1" applyAlignment="1">
      <alignment horizontal="left" vertical="center" wrapText="1"/>
    </xf>
    <xf numFmtId="166" fontId="0" fillId="0" borderId="5" xfId="2" applyFont="1" applyFill="1" applyBorder="1" applyAlignment="1">
      <alignment horizontal="center" vertical="center" wrapText="1"/>
    </xf>
    <xf numFmtId="0" fontId="0" fillId="0" borderId="76" xfId="0" applyBorder="1" applyAlignment="1">
      <alignment horizontal="right"/>
    </xf>
    <xf numFmtId="0" fontId="23" fillId="0" borderId="79" xfId="0" applyFont="1" applyBorder="1" applyAlignment="1">
      <alignment horizontal="left" wrapText="1"/>
    </xf>
    <xf numFmtId="0" fontId="23" fillId="4" borderId="9" xfId="0" applyFont="1" applyFill="1" applyBorder="1" applyAlignment="1">
      <alignment horizontal="center"/>
    </xf>
    <xf numFmtId="0" fontId="23" fillId="4" borderId="0" xfId="0" applyFont="1" applyFill="1" applyAlignment="1">
      <alignment horizontal="left" vertical="center" wrapText="1"/>
    </xf>
    <xf numFmtId="168" fontId="0" fillId="0" borderId="48" xfId="2" applyNumberFormat="1" applyFont="1" applyBorder="1" applyAlignment="1">
      <alignment horizontal="center"/>
    </xf>
    <xf numFmtId="168" fontId="0" fillId="0" borderId="10" xfId="2" applyNumberFormat="1" applyFont="1" applyFill="1" applyBorder="1" applyAlignment="1">
      <alignment vertical="center"/>
    </xf>
    <xf numFmtId="168" fontId="0" fillId="0" borderId="10" xfId="2" applyNumberFormat="1" applyFont="1" applyFill="1" applyBorder="1"/>
    <xf numFmtId="172" fontId="3" fillId="0" borderId="13" xfId="2" applyNumberFormat="1" applyFont="1" applyFill="1" applyBorder="1" applyAlignment="1">
      <alignment horizontal="center" vertical="center" wrapText="1"/>
    </xf>
    <xf numFmtId="0" fontId="37" fillId="0" borderId="5" xfId="0" applyFont="1" applyBorder="1" applyAlignment="1">
      <alignment wrapText="1"/>
    </xf>
    <xf numFmtId="175" fontId="3" fillId="0" borderId="6" xfId="1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wrapText="1"/>
    </xf>
    <xf numFmtId="168" fontId="3" fillId="0" borderId="2" xfId="2" applyNumberFormat="1" applyFont="1" applyFill="1" applyBorder="1" applyAlignment="1">
      <alignment horizontal="center" vertical="center" wrapText="1"/>
    </xf>
    <xf numFmtId="170" fontId="8" fillId="0" borderId="5" xfId="2" applyNumberFormat="1" applyFont="1" applyFill="1" applyBorder="1" applyAlignment="1">
      <alignment vertical="center"/>
    </xf>
    <xf numFmtId="0" fontId="0" fillId="0" borderId="5" xfId="2" applyNumberFormat="1" applyFont="1" applyFill="1" applyBorder="1" applyAlignment="1">
      <alignment horizontal="center" vertical="center"/>
    </xf>
    <xf numFmtId="168" fontId="0" fillId="0" borderId="5" xfId="2" applyNumberFormat="1" applyFont="1" applyFill="1" applyBorder="1" applyAlignment="1">
      <alignment horizontal="left" vertical="center"/>
    </xf>
    <xf numFmtId="170" fontId="26" fillId="0" borderId="5" xfId="2" applyNumberFormat="1" applyFont="1" applyFill="1" applyBorder="1" applyAlignment="1">
      <alignment vertical="center"/>
    </xf>
    <xf numFmtId="168" fontId="0" fillId="0" borderId="5" xfId="2" applyNumberFormat="1" applyFont="1" applyFill="1" applyBorder="1" applyAlignment="1">
      <alignment horizontal="right" vertical="center"/>
    </xf>
    <xf numFmtId="170" fontId="0" fillId="0" borderId="10" xfId="0" applyNumberFormat="1" applyBorder="1" applyAlignment="1">
      <alignment vertical="center"/>
    </xf>
    <xf numFmtId="168" fontId="0" fillId="0" borderId="5" xfId="2" applyNumberFormat="1" applyFont="1" applyFill="1" applyBorder="1" applyAlignment="1">
      <alignment horizontal="left" vertical="center" wrapText="1"/>
    </xf>
    <xf numFmtId="170" fontId="0" fillId="0" borderId="1" xfId="2" applyNumberFormat="1" applyFont="1" applyBorder="1" applyAlignment="1">
      <alignment horizontal="center" vertical="center" wrapText="1"/>
    </xf>
    <xf numFmtId="0" fontId="0" fillId="0" borderId="8" xfId="2" applyNumberFormat="1" applyFont="1" applyFill="1" applyBorder="1" applyAlignment="1">
      <alignment horizontal="left" vertical="center"/>
    </xf>
    <xf numFmtId="170" fontId="0" fillId="0" borderId="8" xfId="2" applyNumberFormat="1" applyFont="1" applyFill="1" applyBorder="1" applyAlignment="1">
      <alignment horizontal="left" vertical="center"/>
    </xf>
    <xf numFmtId="170" fontId="0" fillId="0" borderId="5" xfId="2" applyNumberFormat="1" applyFont="1" applyFill="1" applyBorder="1" applyAlignment="1">
      <alignment wrapText="1"/>
    </xf>
    <xf numFmtId="170" fontId="0" fillId="0" borderId="5" xfId="2" applyNumberFormat="1" applyFont="1" applyFill="1" applyBorder="1" applyAlignment="1">
      <alignment horizontal="left" vertical="center"/>
    </xf>
    <xf numFmtId="170" fontId="0" fillId="0" borderId="12" xfId="2" applyNumberFormat="1" applyFont="1" applyFill="1" applyBorder="1" applyAlignment="1"/>
    <xf numFmtId="170" fontId="0" fillId="0" borderId="13" xfId="2" applyNumberFormat="1" applyFont="1" applyFill="1" applyBorder="1"/>
    <xf numFmtId="3" fontId="0" fillId="0" borderId="10" xfId="0" applyNumberFormat="1" applyBorder="1" applyAlignment="1">
      <alignment horizontal="center" vertical="center"/>
    </xf>
    <xf numFmtId="170" fontId="8" fillId="0" borderId="10" xfId="2" applyNumberFormat="1" applyFont="1" applyFill="1" applyBorder="1" applyAlignment="1">
      <alignment vertical="center"/>
    </xf>
    <xf numFmtId="0" fontId="0" fillId="0" borderId="10" xfId="2" applyNumberFormat="1" applyFont="1" applyFill="1" applyBorder="1" applyAlignment="1">
      <alignment horizontal="center" vertical="center"/>
    </xf>
    <xf numFmtId="170" fontId="0" fillId="0" borderId="10" xfId="2" applyNumberFormat="1" applyFont="1" applyBorder="1" applyAlignment="1">
      <alignment vertical="center"/>
    </xf>
    <xf numFmtId="0" fontId="0" fillId="21" borderId="10" xfId="2" applyNumberFormat="1" applyFont="1" applyFill="1" applyBorder="1" applyAlignment="1">
      <alignment horizontal="left" vertical="center"/>
    </xf>
    <xf numFmtId="168" fontId="0" fillId="0" borderId="10" xfId="2" applyNumberFormat="1" applyFont="1" applyFill="1" applyBorder="1" applyAlignment="1">
      <alignment horizontal="left" vertical="center"/>
    </xf>
    <xf numFmtId="3" fontId="8" fillId="0" borderId="5" xfId="0" applyNumberFormat="1" applyFont="1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left" vertical="center"/>
    </xf>
    <xf numFmtId="3" fontId="0" fillId="0" borderId="5" xfId="0" applyNumberFormat="1" applyBorder="1" applyAlignment="1">
      <alignment horizontal="left" vertical="center"/>
    </xf>
    <xf numFmtId="170" fontId="8" fillId="0" borderId="5" xfId="0" applyNumberFormat="1" applyFont="1" applyBorder="1" applyAlignment="1">
      <alignment horizontal="right" vertical="center"/>
    </xf>
    <xf numFmtId="170" fontId="8" fillId="0" borderId="5" xfId="2" applyNumberFormat="1" applyFont="1" applyFill="1" applyBorder="1" applyAlignment="1">
      <alignment vertical="center" wrapText="1"/>
    </xf>
    <xf numFmtId="0" fontId="0" fillId="21" borderId="5" xfId="2" applyNumberFormat="1" applyFont="1" applyFill="1" applyBorder="1" applyAlignment="1">
      <alignment horizontal="left" vertical="center" wrapText="1"/>
    </xf>
    <xf numFmtId="0" fontId="0" fillId="0" borderId="5" xfId="2" applyNumberFormat="1" applyFont="1" applyFill="1" applyBorder="1" applyAlignment="1">
      <alignment horizontal="center" vertical="center" wrapText="1"/>
    </xf>
    <xf numFmtId="170" fontId="8" fillId="0" borderId="5" xfId="0" applyNumberFormat="1" applyFont="1" applyBorder="1" applyAlignment="1">
      <alignment vertical="center" wrapText="1"/>
    </xf>
    <xf numFmtId="170" fontId="32" fillId="0" borderId="5" xfId="0" applyNumberFormat="1" applyFont="1" applyBorder="1" applyAlignment="1">
      <alignment wrapText="1"/>
    </xf>
    <xf numFmtId="0" fontId="8" fillId="0" borderId="95" xfId="0" applyFont="1" applyBorder="1" applyAlignment="1">
      <alignment vertical="center"/>
    </xf>
    <xf numFmtId="0" fontId="8" fillId="0" borderId="47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0" fillId="22" borderId="0" xfId="0" applyFill="1" applyAlignment="1">
      <alignment vertical="center" wrapText="1"/>
    </xf>
    <xf numFmtId="0" fontId="0" fillId="0" borderId="41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41" xfId="0" applyBorder="1" applyAlignment="1">
      <alignment vertical="center"/>
    </xf>
    <xf numFmtId="170" fontId="0" fillId="0" borderId="41" xfId="2" applyNumberFormat="1" applyFont="1" applyBorder="1" applyAlignment="1">
      <alignment vertical="center" wrapText="1"/>
    </xf>
    <xf numFmtId="0" fontId="53" fillId="0" borderId="41" xfId="0" applyFont="1" applyBorder="1" applyAlignment="1">
      <alignment vertical="center" wrapText="1"/>
    </xf>
    <xf numFmtId="0" fontId="8" fillId="0" borderId="93" xfId="0" applyFont="1" applyBorder="1" applyAlignment="1">
      <alignment vertical="center"/>
    </xf>
    <xf numFmtId="170" fontId="8" fillId="0" borderId="41" xfId="0" applyNumberFormat="1" applyFont="1" applyBorder="1" applyAlignment="1">
      <alignment vertical="center"/>
    </xf>
    <xf numFmtId="0" fontId="8" fillId="0" borderId="22" xfId="0" applyFont="1" applyBorder="1" applyAlignment="1">
      <alignment horizontal="left" vertical="center"/>
    </xf>
    <xf numFmtId="0" fontId="8" fillId="0" borderId="41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170" fontId="8" fillId="0" borderId="10" xfId="2" applyNumberFormat="1" applyFont="1" applyFill="1" applyBorder="1" applyAlignment="1">
      <alignment vertical="center" wrapText="1"/>
    </xf>
    <xf numFmtId="0" fontId="17" fillId="0" borderId="10" xfId="0" applyFont="1" applyBorder="1" applyAlignment="1">
      <alignment vertical="center"/>
    </xf>
    <xf numFmtId="170" fontId="0" fillId="22" borderId="0" xfId="0" applyNumberFormat="1" applyFill="1" applyAlignment="1">
      <alignment vertical="center"/>
    </xf>
    <xf numFmtId="0" fontId="0" fillId="22" borderId="0" xfId="0" applyFill="1" applyAlignment="1">
      <alignment vertical="center"/>
    </xf>
    <xf numFmtId="0" fontId="0" fillId="22" borderId="0" xfId="0" applyFill="1" applyAlignment="1">
      <alignment wrapText="1"/>
    </xf>
    <xf numFmtId="4" fontId="23" fillId="0" borderId="1" xfId="0" applyNumberFormat="1" applyFont="1" applyBorder="1"/>
    <xf numFmtId="170" fontId="0" fillId="22" borderId="0" xfId="0" applyNumberFormat="1" applyFill="1"/>
    <xf numFmtId="0" fontId="17" fillId="0" borderId="5" xfId="0" applyFont="1" applyBorder="1" applyAlignment="1">
      <alignment wrapText="1"/>
    </xf>
    <xf numFmtId="0" fontId="8" fillId="22" borderId="5" xfId="0" applyFont="1" applyFill="1" applyBorder="1" applyAlignment="1">
      <alignment vertical="center" wrapText="1"/>
    </xf>
    <xf numFmtId="170" fontId="0" fillId="22" borderId="5" xfId="2" applyNumberFormat="1" applyFont="1" applyFill="1" applyBorder="1" applyAlignment="1">
      <alignment vertical="center" wrapText="1"/>
    </xf>
    <xf numFmtId="170" fontId="0" fillId="22" borderId="8" xfId="2" applyNumberFormat="1" applyFont="1" applyFill="1" applyBorder="1" applyAlignment="1">
      <alignment vertical="center"/>
    </xf>
    <xf numFmtId="49" fontId="53" fillId="0" borderId="32" xfId="2" applyNumberFormat="1" applyFont="1" applyFill="1" applyBorder="1" applyAlignment="1">
      <alignment vertical="center" wrapText="1"/>
    </xf>
    <xf numFmtId="4" fontId="0" fillId="0" borderId="0" xfId="0" applyNumberFormat="1"/>
    <xf numFmtId="49" fontId="53" fillId="0" borderId="5" xfId="2" applyNumberFormat="1" applyFont="1" applyFill="1" applyBorder="1" applyAlignment="1">
      <alignment vertical="center" wrapText="1"/>
    </xf>
    <xf numFmtId="170" fontId="8" fillId="22" borderId="5" xfId="2" applyNumberFormat="1" applyFont="1" applyFill="1" applyBorder="1" applyAlignment="1">
      <alignment vertical="center" wrapText="1"/>
    </xf>
    <xf numFmtId="0" fontId="8" fillId="22" borderId="51" xfId="0" applyFont="1" applyFill="1" applyBorder="1" applyAlignment="1">
      <alignment horizontal="left"/>
    </xf>
    <xf numFmtId="4" fontId="0" fillId="22" borderId="0" xfId="0" applyNumberFormat="1" applyFill="1" applyAlignment="1">
      <alignment horizontal="left"/>
    </xf>
    <xf numFmtId="0" fontId="0" fillId="22" borderId="0" xfId="0" applyFill="1" applyAlignment="1">
      <alignment horizontal="left"/>
    </xf>
    <xf numFmtId="170" fontId="0" fillId="22" borderId="0" xfId="0" applyNumberFormat="1" applyFill="1" applyAlignment="1">
      <alignment horizontal="left"/>
    </xf>
    <xf numFmtId="170" fontId="8" fillId="22" borderId="136" xfId="2" applyNumberFormat="1" applyFont="1" applyFill="1" applyBorder="1" applyAlignment="1">
      <alignment vertical="center"/>
    </xf>
    <xf numFmtId="170" fontId="0" fillId="22" borderId="66" xfId="2" applyNumberFormat="1" applyFont="1" applyFill="1" applyBorder="1" applyAlignment="1">
      <alignment vertical="center"/>
    </xf>
    <xf numFmtId="170" fontId="0" fillId="22" borderId="45" xfId="2" applyNumberFormat="1" applyFont="1" applyFill="1" applyBorder="1" applyAlignment="1">
      <alignment vertical="center"/>
    </xf>
    <xf numFmtId="0" fontId="8" fillId="0" borderId="143" xfId="0" applyFont="1" applyBorder="1" applyAlignment="1">
      <alignment vertical="center"/>
    </xf>
    <xf numFmtId="170" fontId="8" fillId="22" borderId="0" xfId="0" applyNumberFormat="1" applyFont="1" applyFill="1" applyAlignment="1">
      <alignment vertical="center"/>
    </xf>
    <xf numFmtId="0" fontId="0" fillId="22" borderId="5" xfId="2" applyNumberFormat="1" applyFont="1" applyFill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3" xfId="0" applyFont="1" applyBorder="1" applyAlignment="1">
      <alignment vertical="center"/>
    </xf>
    <xf numFmtId="0" fontId="1" fillId="0" borderId="38" xfId="0" applyFont="1" applyBorder="1" applyAlignment="1">
      <alignment horizontal="center" vertical="center" wrapText="1"/>
    </xf>
    <xf numFmtId="49" fontId="1" fillId="25" borderId="5" xfId="0" applyNumberFormat="1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32" xfId="2" applyNumberFormat="1" applyFont="1" applyBorder="1" applyAlignment="1">
      <alignment vertical="center" wrapText="1"/>
    </xf>
    <xf numFmtId="170" fontId="1" fillId="0" borderId="10" xfId="2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0" fillId="35" borderId="32" xfId="0" applyFill="1" applyBorder="1" applyAlignment="1">
      <alignment horizontal="left" vertical="center"/>
    </xf>
    <xf numFmtId="0" fontId="0" fillId="35" borderId="47" xfId="0" applyFill="1" applyBorder="1" applyAlignment="1">
      <alignment horizontal="center" vertical="center"/>
    </xf>
    <xf numFmtId="0" fontId="0" fillId="35" borderId="5" xfId="0" applyFill="1" applyBorder="1" applyAlignment="1">
      <alignment horizontal="left" vertical="center"/>
    </xf>
    <xf numFmtId="0" fontId="0" fillId="35" borderId="23" xfId="0" applyFill="1" applyBorder="1" applyAlignment="1">
      <alignment horizontal="center" vertical="center"/>
    </xf>
    <xf numFmtId="0" fontId="0" fillId="35" borderId="10" xfId="0" applyFill="1" applyBorder="1" applyAlignment="1">
      <alignment horizontal="left" vertical="center"/>
    </xf>
    <xf numFmtId="170" fontId="0" fillId="35" borderId="51" xfId="2" applyNumberFormat="1" applyFont="1" applyFill="1" applyBorder="1" applyAlignment="1">
      <alignment vertical="center"/>
    </xf>
    <xf numFmtId="170" fontId="0" fillId="35" borderId="10" xfId="2" applyNumberFormat="1" applyFont="1" applyFill="1" applyBorder="1" applyAlignment="1">
      <alignment vertical="center" wrapText="1"/>
    </xf>
    <xf numFmtId="0" fontId="36" fillId="0" borderId="5" xfId="0" applyFont="1" applyBorder="1" applyAlignment="1">
      <alignment horizontal="left" vertical="center"/>
    </xf>
    <xf numFmtId="0" fontId="54" fillId="35" borderId="5" xfId="0" applyFont="1" applyFill="1" applyBorder="1" applyAlignment="1">
      <alignment horizontal="left" vertical="center" wrapText="1"/>
    </xf>
    <xf numFmtId="43" fontId="0" fillId="0" borderId="0" xfId="1" applyFont="1" applyAlignment="1">
      <alignment vertical="center"/>
    </xf>
    <xf numFmtId="170" fontId="0" fillId="35" borderId="5" xfId="2" applyNumberFormat="1" applyFont="1" applyFill="1" applyBorder="1" applyAlignment="1">
      <alignment vertical="center" wrapText="1"/>
    </xf>
    <xf numFmtId="0" fontId="36" fillId="35" borderId="5" xfId="0" applyFont="1" applyFill="1" applyBorder="1" applyAlignment="1">
      <alignment horizontal="left" vertical="center"/>
    </xf>
    <xf numFmtId="49" fontId="1" fillId="35" borderId="10" xfId="2" applyNumberFormat="1" applyFont="1" applyFill="1" applyBorder="1" applyAlignment="1">
      <alignment vertical="center" wrapText="1"/>
    </xf>
    <xf numFmtId="170" fontId="8" fillId="35" borderId="10" xfId="0" applyNumberFormat="1" applyFont="1" applyFill="1" applyBorder="1" applyAlignment="1">
      <alignment vertical="center"/>
    </xf>
    <xf numFmtId="170" fontId="8" fillId="35" borderId="8" xfId="0" applyNumberFormat="1" applyFont="1" applyFill="1" applyBorder="1" applyAlignment="1">
      <alignment vertical="center"/>
    </xf>
    <xf numFmtId="0" fontId="8" fillId="35" borderId="10" xfId="0" applyFont="1" applyFill="1" applyBorder="1" applyAlignment="1">
      <alignment vertical="center"/>
    </xf>
    <xf numFmtId="0" fontId="8" fillId="35" borderId="131" xfId="0" applyFont="1" applyFill="1" applyBorder="1" applyAlignment="1">
      <alignment vertical="center"/>
    </xf>
    <xf numFmtId="0" fontId="8" fillId="35" borderId="32" xfId="0" applyFont="1" applyFill="1" applyBorder="1" applyAlignment="1">
      <alignment vertical="center" wrapText="1"/>
    </xf>
    <xf numFmtId="0" fontId="0" fillId="35" borderId="32" xfId="0" applyFill="1" applyBorder="1" applyAlignment="1">
      <alignment horizontal="center" vertical="center"/>
    </xf>
    <xf numFmtId="0" fontId="8" fillId="35" borderId="32" xfId="0" applyFont="1" applyFill="1" applyBorder="1" applyAlignment="1">
      <alignment vertical="center"/>
    </xf>
    <xf numFmtId="170" fontId="8" fillId="35" borderId="32" xfId="0" applyNumberFormat="1" applyFont="1" applyFill="1" applyBorder="1" applyAlignment="1">
      <alignment vertical="center"/>
    </xf>
    <xf numFmtId="0" fontId="8" fillId="35" borderId="32" xfId="0" applyFont="1" applyFill="1" applyBorder="1" applyAlignment="1">
      <alignment horizontal="left" vertical="center"/>
    </xf>
    <xf numFmtId="0" fontId="8" fillId="35" borderId="38" xfId="0" applyFont="1" applyFill="1" applyBorder="1" applyAlignment="1">
      <alignment vertical="center"/>
    </xf>
    <xf numFmtId="0" fontId="55" fillId="35" borderId="32" xfId="0" applyFont="1" applyFill="1" applyBorder="1" applyAlignment="1">
      <alignment horizontal="left" vertical="center" wrapText="1"/>
    </xf>
    <xf numFmtId="0" fontId="8" fillId="35" borderId="10" xfId="0" applyFont="1" applyFill="1" applyBorder="1" applyAlignment="1">
      <alignment vertical="center" wrapText="1"/>
    </xf>
    <xf numFmtId="0" fontId="0" fillId="35" borderId="10" xfId="0" applyFill="1" applyBorder="1" applyAlignment="1">
      <alignment horizontal="center" vertical="center"/>
    </xf>
    <xf numFmtId="0" fontId="55" fillId="35" borderId="5" xfId="0" applyFont="1" applyFill="1" applyBorder="1" applyAlignment="1">
      <alignment horizontal="left" vertical="center" wrapText="1"/>
    </xf>
    <xf numFmtId="0" fontId="8" fillId="35" borderId="10" xfId="0" applyFont="1" applyFill="1" applyBorder="1" applyAlignment="1">
      <alignment horizontal="left" vertical="center"/>
    </xf>
    <xf numFmtId="0" fontId="23" fillId="35" borderId="10" xfId="0" applyFont="1" applyFill="1" applyBorder="1" applyAlignment="1">
      <alignment vertical="center"/>
    </xf>
    <xf numFmtId="0" fontId="0" fillId="35" borderId="8" xfId="0" applyFill="1" applyBorder="1" applyAlignment="1">
      <alignment horizontal="left" vertical="center"/>
    </xf>
    <xf numFmtId="0" fontId="0" fillId="35" borderId="9" xfId="0" applyFill="1" applyBorder="1" applyAlignment="1">
      <alignment horizontal="center" vertical="center"/>
    </xf>
    <xf numFmtId="0" fontId="0" fillId="35" borderId="9" xfId="0" applyFill="1" applyBorder="1" applyAlignment="1">
      <alignment horizontal="left" vertical="center"/>
    </xf>
    <xf numFmtId="0" fontId="23" fillId="35" borderId="9" xfId="0" applyFont="1" applyFill="1" applyBorder="1" applyAlignment="1">
      <alignment vertical="center"/>
    </xf>
    <xf numFmtId="170" fontId="0" fillId="35" borderId="9" xfId="2" applyNumberFormat="1" applyFont="1" applyFill="1" applyBorder="1" applyAlignment="1">
      <alignment vertical="center" wrapText="1"/>
    </xf>
    <xf numFmtId="0" fontId="8" fillId="35" borderId="9" xfId="0" applyFont="1" applyFill="1" applyBorder="1" applyAlignment="1">
      <alignment vertical="center"/>
    </xf>
    <xf numFmtId="170" fontId="8" fillId="35" borderId="9" xfId="0" applyNumberFormat="1" applyFont="1" applyFill="1" applyBorder="1" applyAlignment="1">
      <alignment vertical="center"/>
    </xf>
    <xf numFmtId="0" fontId="8" fillId="35" borderId="9" xfId="0" applyFont="1" applyFill="1" applyBorder="1" applyAlignment="1">
      <alignment horizontal="left" vertical="center"/>
    </xf>
    <xf numFmtId="0" fontId="8" fillId="35" borderId="137" xfId="0" applyFont="1" applyFill="1" applyBorder="1" applyAlignment="1">
      <alignment vertical="center"/>
    </xf>
    <xf numFmtId="0" fontId="0" fillId="35" borderId="45" xfId="0" applyFill="1" applyBorder="1" applyAlignment="1">
      <alignment horizontal="left" vertical="center"/>
    </xf>
    <xf numFmtId="0" fontId="0" fillId="35" borderId="45" xfId="0" applyFill="1" applyBorder="1" applyAlignment="1">
      <alignment horizontal="center" vertical="center"/>
    </xf>
    <xf numFmtId="0" fontId="23" fillId="35" borderId="45" xfId="0" applyFont="1" applyFill="1" applyBorder="1" applyAlignment="1">
      <alignment vertical="center"/>
    </xf>
    <xf numFmtId="0" fontId="0" fillId="35" borderId="66" xfId="0" applyFill="1" applyBorder="1" applyAlignment="1">
      <alignment horizontal="left" vertical="center"/>
    </xf>
    <xf numFmtId="0" fontId="0" fillId="35" borderId="66" xfId="0" applyFill="1" applyBorder="1" applyAlignment="1">
      <alignment horizontal="center" vertical="center"/>
    </xf>
    <xf numFmtId="0" fontId="23" fillId="35" borderId="66" xfId="0" applyFont="1" applyFill="1" applyBorder="1" applyAlignment="1">
      <alignment vertical="center"/>
    </xf>
    <xf numFmtId="170" fontId="0" fillId="35" borderId="45" xfId="2" applyNumberFormat="1" applyFont="1" applyFill="1" applyBorder="1" applyAlignment="1">
      <alignment vertical="center"/>
    </xf>
    <xf numFmtId="170" fontId="0" fillId="35" borderId="66" xfId="2" applyNumberFormat="1" applyFont="1" applyFill="1" applyBorder="1" applyAlignment="1">
      <alignment vertical="center"/>
    </xf>
    <xf numFmtId="0" fontId="8" fillId="35" borderId="45" xfId="0" applyFont="1" applyFill="1" applyBorder="1" applyAlignment="1">
      <alignment vertical="center"/>
    </xf>
    <xf numFmtId="0" fontId="8" fillId="35" borderId="66" xfId="0" applyFont="1" applyFill="1" applyBorder="1" applyAlignment="1">
      <alignment vertical="center"/>
    </xf>
    <xf numFmtId="170" fontId="0" fillId="0" borderId="8" xfId="2" applyNumberFormat="1" applyFont="1" applyBorder="1" applyAlignment="1">
      <alignment horizontal="center" vertical="center"/>
    </xf>
    <xf numFmtId="170" fontId="0" fillId="0" borderId="9" xfId="2" applyNumberFormat="1" applyFont="1" applyBorder="1" applyAlignment="1">
      <alignment horizontal="center" vertical="center"/>
    </xf>
    <xf numFmtId="170" fontId="0" fillId="0" borderId="10" xfId="2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68" fontId="0" fillId="0" borderId="8" xfId="2" applyNumberFormat="1" applyFont="1" applyFill="1" applyBorder="1" applyAlignment="1">
      <alignment horizontal="center" vertical="center"/>
    </xf>
    <xf numFmtId="168" fontId="0" fillId="0" borderId="9" xfId="2" applyNumberFormat="1" applyFont="1" applyFill="1" applyBorder="1" applyAlignment="1">
      <alignment horizontal="center" vertical="center"/>
    </xf>
    <xf numFmtId="168" fontId="0" fillId="0" borderId="10" xfId="2" applyNumberFormat="1" applyFont="1" applyFill="1" applyBorder="1" applyAlignment="1">
      <alignment horizontal="center" vertical="center"/>
    </xf>
    <xf numFmtId="168" fontId="0" fillId="0" borderId="8" xfId="2" applyNumberFormat="1" applyFont="1" applyFill="1" applyBorder="1" applyAlignment="1">
      <alignment horizontal="center"/>
    </xf>
    <xf numFmtId="168" fontId="0" fillId="0" borderId="9" xfId="2" applyNumberFormat="1" applyFont="1" applyFill="1" applyBorder="1" applyAlignment="1">
      <alignment horizontal="center"/>
    </xf>
    <xf numFmtId="168" fontId="0" fillId="0" borderId="10" xfId="2" applyNumberFormat="1" applyFont="1" applyFill="1" applyBorder="1" applyAlignment="1">
      <alignment horizontal="center"/>
    </xf>
    <xf numFmtId="168" fontId="0" fillId="0" borderId="2" xfId="2" applyNumberFormat="1" applyFont="1" applyFill="1" applyBorder="1" applyAlignment="1">
      <alignment horizontal="center" vertical="center"/>
    </xf>
    <xf numFmtId="168" fontId="0" fillId="0" borderId="3" xfId="2" applyNumberFormat="1" applyFont="1" applyFill="1" applyBorder="1" applyAlignment="1">
      <alignment horizontal="center" vertical="center"/>
    </xf>
    <xf numFmtId="168" fontId="0" fillId="0" borderId="4" xfId="2" applyNumberFormat="1" applyFont="1" applyFill="1" applyBorder="1" applyAlignment="1">
      <alignment horizontal="center" vertical="center"/>
    </xf>
    <xf numFmtId="168" fontId="0" fillId="0" borderId="2" xfId="2" applyNumberFormat="1" applyFont="1" applyBorder="1" applyAlignment="1">
      <alignment horizontal="center"/>
    </xf>
    <xf numFmtId="168" fontId="0" fillId="0" borderId="4" xfId="2" applyNumberFormat="1" applyFont="1" applyBorder="1" applyAlignment="1">
      <alignment horizontal="center"/>
    </xf>
    <xf numFmtId="168" fontId="0" fillId="0" borderId="5" xfId="2" applyNumberFormat="1" applyFont="1" applyFill="1" applyBorder="1" applyAlignment="1">
      <alignment horizontal="center"/>
    </xf>
    <xf numFmtId="168" fontId="0" fillId="4" borderId="8" xfId="2" applyNumberFormat="1" applyFont="1" applyFill="1" applyBorder="1" applyAlignment="1">
      <alignment horizontal="center"/>
    </xf>
    <xf numFmtId="168" fontId="0" fillId="4" borderId="9" xfId="2" applyNumberFormat="1" applyFont="1" applyFill="1" applyBorder="1" applyAlignment="1">
      <alignment horizontal="center"/>
    </xf>
    <xf numFmtId="168" fontId="0" fillId="4" borderId="16" xfId="2" applyNumberFormat="1" applyFont="1" applyFill="1" applyBorder="1" applyAlignment="1">
      <alignment horizontal="center"/>
    </xf>
    <xf numFmtId="168" fontId="0" fillId="4" borderId="18" xfId="2" applyNumberFormat="1" applyFont="1" applyFill="1" applyBorder="1" applyAlignment="1">
      <alignment horizontal="center"/>
    </xf>
    <xf numFmtId="168" fontId="0" fillId="4" borderId="15" xfId="2" applyNumberFormat="1" applyFont="1" applyFill="1" applyBorder="1" applyAlignment="1">
      <alignment horizontal="center"/>
    </xf>
    <xf numFmtId="168" fontId="0" fillId="4" borderId="2" xfId="2" applyNumberFormat="1" applyFont="1" applyFill="1" applyBorder="1" applyAlignment="1">
      <alignment horizontal="center" vertical="center"/>
    </xf>
    <xf numFmtId="168" fontId="0" fillId="4" borderId="3" xfId="2" applyNumberFormat="1" applyFont="1" applyFill="1" applyBorder="1" applyAlignment="1">
      <alignment horizontal="center" vertical="center"/>
    </xf>
    <xf numFmtId="168" fontId="0" fillId="4" borderId="4" xfId="2" applyNumberFormat="1" applyFont="1" applyFill="1" applyBorder="1" applyAlignment="1">
      <alignment horizontal="center" vertical="center"/>
    </xf>
    <xf numFmtId="168" fontId="0" fillId="0" borderId="2" xfId="2" applyNumberFormat="1" applyFont="1" applyFill="1" applyBorder="1" applyAlignment="1">
      <alignment horizontal="center"/>
    </xf>
    <xf numFmtId="168" fontId="0" fillId="0" borderId="3" xfId="2" applyNumberFormat="1" applyFont="1" applyFill="1" applyBorder="1" applyAlignment="1">
      <alignment horizontal="center"/>
    </xf>
    <xf numFmtId="168" fontId="0" fillId="0" borderId="4" xfId="2" applyNumberFormat="1" applyFont="1" applyFill="1" applyBorder="1" applyAlignment="1">
      <alignment horizontal="center"/>
    </xf>
    <xf numFmtId="168" fontId="0" fillId="4" borderId="33" xfId="2" applyNumberFormat="1" applyFont="1" applyFill="1" applyBorder="1" applyAlignment="1">
      <alignment horizontal="center" vertical="center"/>
    </xf>
    <xf numFmtId="168" fontId="0" fillId="4" borderId="19" xfId="2" applyNumberFormat="1" applyFont="1" applyFill="1" applyBorder="1" applyAlignment="1">
      <alignment horizontal="center" vertical="center"/>
    </xf>
    <xf numFmtId="168" fontId="0" fillId="4" borderId="89" xfId="2" applyNumberFormat="1" applyFont="1" applyFill="1" applyBorder="1" applyAlignment="1">
      <alignment horizontal="center"/>
    </xf>
    <xf numFmtId="168" fontId="0" fillId="0" borderId="3" xfId="2" applyNumberFormat="1" applyFont="1" applyBorder="1" applyAlignment="1">
      <alignment horizontal="center" vertical="center"/>
    </xf>
    <xf numFmtId="168" fontId="0" fillId="0" borderId="4" xfId="2" applyNumberFormat="1" applyFont="1" applyBorder="1" applyAlignment="1">
      <alignment horizontal="center" vertical="center"/>
    </xf>
    <xf numFmtId="168" fontId="0" fillId="0" borderId="5" xfId="2" applyNumberFormat="1" applyFont="1" applyBorder="1" applyAlignment="1">
      <alignment horizontal="center" vertical="center"/>
    </xf>
    <xf numFmtId="168" fontId="0" fillId="0" borderId="16" xfId="2" applyNumberFormat="1" applyFont="1" applyBorder="1" applyAlignment="1">
      <alignment horizontal="center"/>
    </xf>
    <xf numFmtId="168" fontId="0" fillId="0" borderId="18" xfId="2" applyNumberFormat="1" applyFont="1" applyBorder="1" applyAlignment="1">
      <alignment horizontal="center"/>
    </xf>
    <xf numFmtId="168" fontId="0" fillId="0" borderId="15" xfId="2" applyNumberFormat="1" applyFont="1" applyBorder="1" applyAlignment="1">
      <alignment horizontal="center"/>
    </xf>
    <xf numFmtId="168" fontId="0" fillId="4" borderId="48" xfId="2" applyNumberFormat="1" applyFont="1" applyFill="1" applyBorder="1" applyAlignment="1">
      <alignment horizontal="center" vertical="center"/>
    </xf>
    <xf numFmtId="168" fontId="0" fillId="4" borderId="11" xfId="2" applyNumberFormat="1" applyFont="1" applyFill="1" applyBorder="1" applyAlignment="1">
      <alignment horizontal="center" vertical="center"/>
    </xf>
    <xf numFmtId="168" fontId="0" fillId="4" borderId="5" xfId="2" applyNumberFormat="1" applyFont="1" applyFill="1" applyBorder="1" applyAlignment="1">
      <alignment horizontal="center" vertical="center"/>
    </xf>
    <xf numFmtId="168" fontId="0" fillId="4" borderId="8" xfId="2" applyNumberFormat="1" applyFont="1" applyFill="1" applyBorder="1" applyAlignment="1">
      <alignment horizontal="center" vertical="center"/>
    </xf>
    <xf numFmtId="168" fontId="0" fillId="0" borderId="5" xfId="2" applyNumberFormat="1" applyFont="1" applyFill="1" applyBorder="1" applyAlignment="1">
      <alignment horizontal="center" vertical="center"/>
    </xf>
    <xf numFmtId="168" fontId="0" fillId="0" borderId="120" xfId="2" applyNumberFormat="1" applyFont="1" applyFill="1" applyBorder="1" applyAlignment="1">
      <alignment horizontal="center"/>
    </xf>
    <xf numFmtId="168" fontId="0" fillId="0" borderId="18" xfId="2" applyNumberFormat="1" applyFont="1" applyFill="1" applyBorder="1" applyAlignment="1">
      <alignment horizontal="center"/>
    </xf>
    <xf numFmtId="168" fontId="0" fillId="0" borderId="15" xfId="2" applyNumberFormat="1" applyFont="1" applyFill="1" applyBorder="1" applyAlignment="1">
      <alignment horizontal="center"/>
    </xf>
    <xf numFmtId="168" fontId="0" fillId="0" borderId="130" xfId="2" applyNumberFormat="1" applyFont="1" applyFill="1" applyBorder="1" applyAlignment="1">
      <alignment horizontal="center" vertical="center"/>
    </xf>
    <xf numFmtId="168" fontId="0" fillId="0" borderId="135" xfId="2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8" fontId="0" fillId="0" borderId="34" xfId="2" applyNumberFormat="1" applyFont="1" applyBorder="1" applyAlignment="1">
      <alignment horizontal="center" vertical="center"/>
    </xf>
    <xf numFmtId="168" fontId="0" fillId="0" borderId="23" xfId="2" applyNumberFormat="1" applyFont="1" applyBorder="1" applyAlignment="1">
      <alignment horizontal="center" vertical="center"/>
    </xf>
    <xf numFmtId="168" fontId="0" fillId="0" borderId="25" xfId="2" applyNumberFormat="1" applyFont="1" applyBorder="1" applyAlignment="1">
      <alignment horizontal="center"/>
    </xf>
    <xf numFmtId="168" fontId="0" fillId="0" borderId="92" xfId="2" applyNumberFormat="1" applyFont="1" applyBorder="1" applyAlignment="1">
      <alignment horizontal="center"/>
    </xf>
    <xf numFmtId="0" fontId="0" fillId="4" borderId="25" xfId="0" applyFill="1" applyBorder="1" applyAlignment="1">
      <alignment horizontal="center" vertical="center"/>
    </xf>
    <xf numFmtId="0" fontId="0" fillId="4" borderId="92" xfId="0" applyFill="1" applyBorder="1" applyAlignment="1">
      <alignment horizontal="center" vertical="center"/>
    </xf>
    <xf numFmtId="168" fontId="0" fillId="4" borderId="89" xfId="2" applyNumberFormat="1" applyFont="1" applyFill="1" applyBorder="1" applyAlignment="1">
      <alignment horizontal="center" vertical="center"/>
    </xf>
    <xf numFmtId="168" fontId="0" fillId="4" borderId="9" xfId="2" applyNumberFormat="1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46" xfId="0" applyFill="1" applyBorder="1" applyAlignment="1">
      <alignment horizontal="center" vertical="center"/>
    </xf>
    <xf numFmtId="168" fontId="0" fillId="0" borderId="9" xfId="2" applyNumberFormat="1" applyFont="1" applyBorder="1" applyAlignment="1">
      <alignment horizontal="center" vertical="center"/>
    </xf>
    <xf numFmtId="168" fontId="0" fillId="4" borderId="90" xfId="2" applyNumberFormat="1" applyFont="1" applyFill="1" applyBorder="1" applyAlignment="1">
      <alignment horizontal="center" vertical="center"/>
    </xf>
    <xf numFmtId="168" fontId="0" fillId="0" borderId="9" xfId="2" applyNumberFormat="1" applyFont="1" applyBorder="1" applyAlignment="1">
      <alignment horizontal="center"/>
    </xf>
    <xf numFmtId="168" fontId="0" fillId="0" borderId="10" xfId="2" applyNumberFormat="1" applyFont="1" applyBorder="1" applyAlignment="1">
      <alignment horizontal="center"/>
    </xf>
    <xf numFmtId="168" fontId="0" fillId="0" borderId="8" xfId="2" applyNumberFormat="1" applyFont="1" applyBorder="1" applyAlignment="1">
      <alignment horizontal="center"/>
    </xf>
    <xf numFmtId="168" fontId="0" fillId="0" borderId="2" xfId="2" applyNumberFormat="1" applyFont="1" applyBorder="1" applyAlignment="1">
      <alignment horizontal="center" vertical="center"/>
    </xf>
    <xf numFmtId="164" fontId="6" fillId="4" borderId="34" xfId="0" applyNumberFormat="1" applyFont="1" applyFill="1" applyBorder="1" applyAlignment="1">
      <alignment horizontal="center"/>
    </xf>
    <xf numFmtId="164" fontId="6" fillId="4" borderId="8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169" fontId="0" fillId="0" borderId="8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0" fontId="0" fillId="0" borderId="89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168" fontId="0" fillId="0" borderId="53" xfId="2" applyNumberFormat="1" applyFont="1" applyBorder="1" applyAlignment="1">
      <alignment horizontal="center" vertical="center"/>
    </xf>
    <xf numFmtId="168" fontId="0" fillId="0" borderId="12" xfId="2" applyNumberFormat="1" applyFont="1" applyBorder="1" applyAlignment="1">
      <alignment horizontal="center" vertical="center"/>
    </xf>
    <xf numFmtId="168" fontId="0" fillId="0" borderId="33" xfId="2" applyNumberFormat="1" applyFont="1" applyBorder="1" applyAlignment="1">
      <alignment horizontal="center"/>
    </xf>
    <xf numFmtId="168" fontId="0" fillId="0" borderId="17" xfId="2" applyNumberFormat="1" applyFont="1" applyBorder="1" applyAlignment="1">
      <alignment horizontal="center"/>
    </xf>
    <xf numFmtId="168" fontId="0" fillId="0" borderId="19" xfId="2" applyNumberFormat="1" applyFont="1" applyBorder="1" applyAlignment="1">
      <alignment horizontal="center"/>
    </xf>
    <xf numFmtId="0" fontId="0" fillId="4" borderId="26" xfId="0" applyFill="1" applyBorder="1" applyAlignment="1">
      <alignment horizontal="center" vertical="center"/>
    </xf>
    <xf numFmtId="168" fontId="0" fillId="4" borderId="2" xfId="2" applyNumberFormat="1" applyFont="1" applyFill="1" applyBorder="1" applyAlignment="1">
      <alignment horizontal="center"/>
    </xf>
    <xf numFmtId="168" fontId="0" fillId="4" borderId="3" xfId="2" applyNumberFormat="1" applyFont="1" applyFill="1" applyBorder="1" applyAlignment="1">
      <alignment horizontal="center"/>
    </xf>
    <xf numFmtId="168" fontId="0" fillId="4" borderId="4" xfId="2" applyNumberFormat="1" applyFont="1" applyFill="1" applyBorder="1" applyAlignment="1">
      <alignment horizontal="center"/>
    </xf>
    <xf numFmtId="168" fontId="0" fillId="4" borderId="77" xfId="2" applyNumberFormat="1" applyFont="1" applyFill="1" applyBorder="1" applyAlignment="1">
      <alignment horizontal="center" vertical="center"/>
    </xf>
    <xf numFmtId="168" fontId="0" fillId="4" borderId="17" xfId="2" applyNumberFormat="1" applyFont="1" applyFill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 wrapText="1"/>
    </xf>
    <xf numFmtId="168" fontId="0" fillId="0" borderId="9" xfId="0" applyNumberFormat="1" applyBorder="1" applyAlignment="1">
      <alignment horizontal="center" vertical="center" wrapText="1"/>
    </xf>
    <xf numFmtId="168" fontId="0" fillId="0" borderId="11" xfId="0" applyNumberFormat="1" applyBorder="1" applyAlignment="1">
      <alignment horizontal="center" vertical="center" wrapText="1"/>
    </xf>
    <xf numFmtId="168" fontId="0" fillId="0" borderId="53" xfId="0" applyNumberFormat="1" applyBorder="1" applyAlignment="1">
      <alignment horizontal="center" vertical="center" wrapText="1"/>
    </xf>
    <xf numFmtId="168" fontId="8" fillId="0" borderId="91" xfId="0" applyNumberFormat="1" applyFont="1" applyBorder="1" applyAlignment="1">
      <alignment horizontal="center" vertical="center" wrapText="1"/>
    </xf>
    <xf numFmtId="168" fontId="8" fillId="0" borderId="76" xfId="0" applyNumberFormat="1" applyFont="1" applyBorder="1" applyAlignment="1">
      <alignment horizontal="center" vertical="center" wrapText="1"/>
    </xf>
    <xf numFmtId="168" fontId="8" fillId="0" borderId="2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70" fontId="0" fillId="0" borderId="51" xfId="2" applyNumberFormat="1" applyFont="1" applyBorder="1" applyAlignment="1">
      <alignment horizontal="center" vertical="center"/>
    </xf>
    <xf numFmtId="170" fontId="0" fillId="0" borderId="79" xfId="2" applyNumberFormat="1" applyFont="1" applyBorder="1" applyAlignment="1">
      <alignment horizontal="center" vertical="center"/>
    </xf>
    <xf numFmtId="168" fontId="0" fillId="4" borderId="5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8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170" fontId="0" fillId="4" borderId="11" xfId="0" applyNumberFormat="1" applyFill="1" applyBorder="1" applyAlignment="1">
      <alignment horizontal="right" vertical="center"/>
    </xf>
    <xf numFmtId="170" fontId="0" fillId="4" borderId="9" xfId="0" applyNumberFormat="1" applyFill="1" applyBorder="1" applyAlignment="1">
      <alignment horizontal="right" vertical="center"/>
    </xf>
    <xf numFmtId="170" fontId="0" fillId="0" borderId="60" xfId="2" applyNumberFormat="1" applyFont="1" applyBorder="1" applyAlignment="1">
      <alignment horizontal="center" vertical="center"/>
    </xf>
    <xf numFmtId="170" fontId="0" fillId="0" borderId="14" xfId="2" applyNumberFormat="1" applyFont="1" applyBorder="1" applyAlignment="1">
      <alignment horizontal="center" vertical="center"/>
    </xf>
    <xf numFmtId="168" fontId="0" fillId="0" borderId="12" xfId="2" applyNumberFormat="1" applyFont="1" applyFill="1" applyBorder="1" applyAlignment="1">
      <alignment horizontal="center" vertical="center"/>
    </xf>
    <xf numFmtId="170" fontId="0" fillId="0" borderId="53" xfId="2" applyNumberFormat="1" applyFont="1" applyBorder="1" applyAlignment="1">
      <alignment horizontal="center" vertical="center"/>
    </xf>
    <xf numFmtId="170" fontId="0" fillId="0" borderId="12" xfId="2" applyNumberFormat="1" applyFont="1" applyBorder="1" applyAlignment="1">
      <alignment horizontal="center" vertical="center"/>
    </xf>
    <xf numFmtId="170" fontId="0" fillId="4" borderId="5" xfId="0" applyNumberFormat="1" applyFill="1" applyBorder="1" applyAlignment="1">
      <alignment horizontal="right" vertical="center"/>
    </xf>
    <xf numFmtId="0" fontId="0" fillId="4" borderId="48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/>
    </xf>
    <xf numFmtId="168" fontId="0" fillId="4" borderId="10" xfId="2" applyNumberFormat="1" applyFont="1" applyFill="1" applyBorder="1" applyAlignment="1">
      <alignment horizontal="center" vertical="center"/>
    </xf>
    <xf numFmtId="0" fontId="8" fillId="2" borderId="79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6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70" fontId="0" fillId="0" borderId="5" xfId="2" applyNumberFormat="1" applyFont="1" applyBorder="1" applyAlignment="1">
      <alignment horizontal="center" vertical="center"/>
    </xf>
    <xf numFmtId="168" fontId="0" fillId="0" borderId="34" xfId="0" applyNumberFormat="1" applyBorder="1" applyAlignment="1">
      <alignment horizontal="center" vertical="center"/>
    </xf>
    <xf numFmtId="168" fontId="0" fillId="0" borderId="76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0" borderId="35" xfId="0" applyNumberFormat="1" applyBorder="1" applyAlignment="1">
      <alignment horizontal="center" vertical="center"/>
    </xf>
    <xf numFmtId="174" fontId="0" fillId="4" borderId="5" xfId="0" applyNumberFormat="1" applyFill="1" applyBorder="1" applyAlignment="1">
      <alignment horizontal="center" vertical="center"/>
    </xf>
    <xf numFmtId="170" fontId="0" fillId="4" borderId="34" xfId="0" applyNumberFormat="1" applyFill="1" applyBorder="1" applyAlignment="1">
      <alignment horizontal="center" vertical="center"/>
    </xf>
    <xf numFmtId="170" fontId="0" fillId="4" borderId="76" xfId="0" applyNumberFormat="1" applyFill="1" applyBorder="1" applyAlignment="1">
      <alignment horizontal="center" vertical="center"/>
    </xf>
    <xf numFmtId="170" fontId="0" fillId="4" borderId="0" xfId="0" applyNumberFormat="1" applyFill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70" fontId="0" fillId="0" borderId="9" xfId="0" applyNumberFormat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170" fontId="0" fillId="0" borderId="8" xfId="1" applyNumberFormat="1" applyFont="1" applyBorder="1" applyAlignment="1">
      <alignment horizontal="center" vertical="center"/>
    </xf>
    <xf numFmtId="170" fontId="0" fillId="0" borderId="9" xfId="1" applyNumberFormat="1" applyFont="1" applyBorder="1" applyAlignment="1">
      <alignment horizontal="center" vertical="center"/>
    </xf>
    <xf numFmtId="170" fontId="0" fillId="0" borderId="10" xfId="1" applyNumberFormat="1" applyFont="1" applyBorder="1" applyAlignment="1">
      <alignment horizontal="center" vertical="center"/>
    </xf>
    <xf numFmtId="170" fontId="0" fillId="0" borderId="13" xfId="0" applyNumberFormat="1" applyBorder="1" applyAlignment="1">
      <alignment horizontal="right" vertical="center"/>
    </xf>
    <xf numFmtId="170" fontId="0" fillId="0" borderId="51" xfId="0" applyNumberFormat="1" applyBorder="1" applyAlignment="1">
      <alignment horizontal="right" vertical="center"/>
    </xf>
    <xf numFmtId="170" fontId="0" fillId="0" borderId="79" xfId="1" applyNumberFormat="1" applyFont="1" applyBorder="1" applyAlignment="1">
      <alignment horizontal="center" vertical="center"/>
    </xf>
    <xf numFmtId="170" fontId="0" fillId="0" borderId="0" xfId="1" applyNumberFormat="1" applyFont="1" applyBorder="1" applyAlignment="1">
      <alignment horizontal="center" vertical="center"/>
    </xf>
    <xf numFmtId="170" fontId="0" fillId="0" borderId="35" xfId="1" applyNumberFormat="1" applyFont="1" applyBorder="1" applyAlignment="1">
      <alignment horizontal="center" vertical="center"/>
    </xf>
    <xf numFmtId="168" fontId="0" fillId="0" borderId="5" xfId="2" applyNumberFormat="1" applyFont="1" applyBorder="1" applyAlignment="1">
      <alignment horizontal="center"/>
    </xf>
    <xf numFmtId="0" fontId="0" fillId="4" borderId="145" xfId="0" applyFill="1" applyBorder="1" applyAlignment="1">
      <alignment horizontal="center" vertical="center"/>
    </xf>
    <xf numFmtId="168" fontId="0" fillId="0" borderId="13" xfId="2" applyNumberFormat="1" applyFont="1" applyFill="1" applyBorder="1" applyAlignment="1">
      <alignment horizontal="center" vertical="center"/>
    </xf>
    <xf numFmtId="168" fontId="0" fillId="0" borderId="33" xfId="2" applyNumberFormat="1" applyFont="1" applyFill="1" applyBorder="1" applyAlignment="1">
      <alignment horizontal="center"/>
    </xf>
    <xf numFmtId="168" fontId="0" fillId="0" borderId="17" xfId="2" applyNumberFormat="1" applyFont="1" applyFill="1" applyBorder="1" applyAlignment="1">
      <alignment horizontal="center"/>
    </xf>
    <xf numFmtId="168" fontId="0" fillId="0" borderId="19" xfId="2" applyNumberFormat="1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4" borderId="14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46" xfId="0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8" fontId="0" fillId="0" borderId="11" xfId="0" applyNumberFormat="1" applyBorder="1" applyAlignment="1">
      <alignment horizontal="center" vertical="center"/>
    </xf>
    <xf numFmtId="0" fontId="0" fillId="0" borderId="91" xfId="0" applyBorder="1" applyAlignment="1">
      <alignment horizontal="center" vertical="center" wrapText="1"/>
    </xf>
    <xf numFmtId="168" fontId="0" fillId="0" borderId="8" xfId="2" applyNumberFormat="1" applyFont="1" applyBorder="1" applyAlignment="1">
      <alignment horizontal="center" vertical="center"/>
    </xf>
    <xf numFmtId="168" fontId="0" fillId="4" borderId="12" xfId="2" applyNumberFormat="1" applyFont="1" applyFill="1" applyBorder="1" applyAlignment="1">
      <alignment horizontal="center" vertical="center"/>
    </xf>
    <xf numFmtId="168" fontId="0" fillId="0" borderId="2" xfId="2" applyNumberFormat="1" applyFont="1" applyFill="1" applyBorder="1" applyAlignment="1">
      <alignment vertical="center"/>
    </xf>
    <xf numFmtId="168" fontId="0" fillId="0" borderId="3" xfId="2" applyNumberFormat="1" applyFont="1" applyFill="1" applyBorder="1" applyAlignment="1">
      <alignment vertical="center"/>
    </xf>
    <xf numFmtId="168" fontId="0" fillId="0" borderId="4" xfId="2" applyNumberFormat="1" applyFont="1" applyFill="1" applyBorder="1" applyAlignment="1">
      <alignment vertical="center"/>
    </xf>
    <xf numFmtId="168" fontId="0" fillId="0" borderId="34" xfId="2" applyNumberFormat="1" applyFont="1" applyBorder="1" applyAlignment="1">
      <alignment horizontal="center"/>
    </xf>
    <xf numFmtId="168" fontId="0" fillId="0" borderId="76" xfId="2" applyNumberFormat="1" applyFont="1" applyBorder="1" applyAlignment="1">
      <alignment horizontal="center"/>
    </xf>
    <xf numFmtId="168" fontId="0" fillId="0" borderId="23" xfId="2" applyNumberFormat="1" applyFont="1" applyBorder="1" applyAlignment="1">
      <alignment horizontal="center"/>
    </xf>
    <xf numFmtId="168" fontId="0" fillId="4" borderId="8" xfId="2" applyNumberFormat="1" applyFont="1" applyFill="1" applyBorder="1" applyAlignment="1">
      <alignment vertical="center"/>
    </xf>
    <xf numFmtId="168" fontId="0" fillId="4" borderId="10" xfId="2" applyNumberFormat="1" applyFont="1" applyFill="1" applyBorder="1" applyAlignment="1">
      <alignment vertical="center"/>
    </xf>
    <xf numFmtId="168" fontId="0" fillId="4" borderId="10" xfId="2" applyNumberFormat="1" applyFont="1" applyFill="1" applyBorder="1" applyAlignment="1">
      <alignment horizontal="center"/>
    </xf>
    <xf numFmtId="0" fontId="53" fillId="0" borderId="5" xfId="0" applyFont="1" applyBorder="1" applyAlignment="1">
      <alignment horizontal="center" vertical="center" wrapText="1"/>
    </xf>
    <xf numFmtId="170" fontId="53" fillId="0" borderId="5" xfId="0" applyNumberFormat="1" applyFont="1" applyBorder="1" applyAlignment="1">
      <alignment horizontal="center" vertical="center" wrapText="1"/>
    </xf>
    <xf numFmtId="174" fontId="53" fillId="0" borderId="5" xfId="0" applyNumberFormat="1" applyFont="1" applyBorder="1" applyAlignment="1">
      <alignment horizontal="center" vertical="center" wrapText="1"/>
    </xf>
    <xf numFmtId="0" fontId="29" fillId="0" borderId="8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16" fillId="0" borderId="85" xfId="0" applyFont="1" applyBorder="1" applyAlignment="1">
      <alignment horizontal="center" vertical="center" wrapText="1"/>
    </xf>
    <xf numFmtId="0" fontId="16" fillId="0" borderId="83" xfId="0" applyFont="1" applyBorder="1" applyAlignment="1">
      <alignment horizontal="center" vertical="center" wrapText="1"/>
    </xf>
    <xf numFmtId="0" fontId="16" fillId="0" borderId="125" xfId="0" applyFont="1" applyBorder="1" applyAlignment="1">
      <alignment horizontal="center" vertical="center" wrapText="1"/>
    </xf>
    <xf numFmtId="0" fontId="16" fillId="0" borderId="121" xfId="0" applyFont="1" applyBorder="1" applyAlignment="1">
      <alignment horizontal="center" vertical="center" wrapText="1"/>
    </xf>
    <xf numFmtId="0" fontId="16" fillId="0" borderId="12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27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0" fontId="16" fillId="0" borderId="8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170" fontId="16" fillId="0" borderId="81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88" xfId="0" applyFont="1" applyBorder="1" applyAlignment="1">
      <alignment horizontal="center" vertical="center" wrapText="1"/>
    </xf>
    <xf numFmtId="170" fontId="17" fillId="0" borderId="28" xfId="0" applyNumberFormat="1" applyFont="1" applyBorder="1" applyAlignment="1">
      <alignment horizontal="center" vertical="center" wrapText="1"/>
    </xf>
    <xf numFmtId="170" fontId="17" fillId="0" borderId="3" xfId="0" applyNumberFormat="1" applyFont="1" applyBorder="1" applyAlignment="1">
      <alignment horizontal="center" vertical="center" wrapText="1"/>
    </xf>
    <xf numFmtId="170" fontId="17" fillId="0" borderId="30" xfId="0" applyNumberFormat="1" applyFont="1" applyBorder="1" applyAlignment="1">
      <alignment horizontal="center" vertical="center" wrapText="1"/>
    </xf>
    <xf numFmtId="0" fontId="16" fillId="17" borderId="73" xfId="0" applyFont="1" applyFill="1" applyBorder="1" applyAlignment="1">
      <alignment horizontal="center" vertical="center" wrapText="1"/>
    </xf>
    <xf numFmtId="0" fontId="16" fillId="17" borderId="116" xfId="0" applyFont="1" applyFill="1" applyBorder="1" applyAlignment="1">
      <alignment horizontal="center" vertical="center" wrapText="1"/>
    </xf>
    <xf numFmtId="0" fontId="16" fillId="17" borderId="56" xfId="0" applyFont="1" applyFill="1" applyBorder="1" applyAlignment="1">
      <alignment horizontal="center" vertical="center" wrapText="1"/>
    </xf>
    <xf numFmtId="170" fontId="28" fillId="0" borderId="75" xfId="0" applyNumberFormat="1" applyFont="1" applyBorder="1" applyAlignment="1">
      <alignment horizontal="center" vertical="center" wrapText="1"/>
    </xf>
    <xf numFmtId="170" fontId="28" fillId="0" borderId="17" xfId="0" applyNumberFormat="1" applyFont="1" applyBorder="1" applyAlignment="1">
      <alignment horizontal="center" vertical="center" wrapText="1"/>
    </xf>
    <xf numFmtId="170" fontId="28" fillId="0" borderId="64" xfId="0" applyNumberFormat="1" applyFont="1" applyBorder="1" applyAlignment="1">
      <alignment horizontal="center" vertical="center" wrapText="1"/>
    </xf>
    <xf numFmtId="170" fontId="16" fillId="0" borderId="73" xfId="0" applyNumberFormat="1" applyFont="1" applyBorder="1" applyAlignment="1">
      <alignment horizontal="center" vertical="center" wrapText="1"/>
    </xf>
    <xf numFmtId="170" fontId="16" fillId="0" borderId="116" xfId="0" applyNumberFormat="1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6" fillId="14" borderId="46" xfId="0" applyFont="1" applyFill="1" applyBorder="1" applyAlignment="1">
      <alignment horizontal="center" vertical="center" wrapText="1"/>
    </xf>
    <xf numFmtId="0" fontId="16" fillId="14" borderId="129" xfId="0" applyFont="1" applyFill="1" applyBorder="1" applyAlignment="1">
      <alignment horizontal="center" vertical="center" wrapText="1"/>
    </xf>
    <xf numFmtId="0" fontId="16" fillId="14" borderId="50" xfId="0" applyFont="1" applyFill="1" applyBorder="1" applyAlignment="1">
      <alignment horizontal="center" vertical="center" wrapText="1"/>
    </xf>
    <xf numFmtId="0" fontId="16" fillId="0" borderId="73" xfId="0" applyFont="1" applyBorder="1" applyAlignment="1">
      <alignment horizontal="center" vertical="center" wrapText="1"/>
    </xf>
    <xf numFmtId="0" fontId="16" fillId="0" borderId="109" xfId="0" applyFont="1" applyBorder="1" applyAlignment="1">
      <alignment horizontal="center" vertical="center" wrapText="1"/>
    </xf>
    <xf numFmtId="0" fontId="29" fillId="0" borderId="125" xfId="0" applyFont="1" applyBorder="1" applyAlignment="1">
      <alignment horizontal="center" vertical="center" wrapText="1"/>
    </xf>
    <xf numFmtId="0" fontId="29" fillId="0" borderId="133" xfId="0" applyFont="1" applyBorder="1" applyAlignment="1">
      <alignment horizontal="center" vertical="center" wrapText="1"/>
    </xf>
    <xf numFmtId="170" fontId="53" fillId="0" borderId="8" xfId="0" applyNumberFormat="1" applyFont="1" applyBorder="1" applyAlignment="1">
      <alignment horizontal="center" vertical="center" wrapText="1"/>
    </xf>
    <xf numFmtId="170" fontId="53" fillId="0" borderId="9" xfId="0" applyNumberFormat="1" applyFont="1" applyBorder="1" applyAlignment="1">
      <alignment horizontal="center" vertical="center" wrapText="1"/>
    </xf>
    <xf numFmtId="170" fontId="53" fillId="0" borderId="10" xfId="0" applyNumberFormat="1" applyFont="1" applyBorder="1" applyAlignment="1">
      <alignment horizontal="center" vertical="center" wrapText="1"/>
    </xf>
    <xf numFmtId="174" fontId="53" fillId="0" borderId="8" xfId="0" applyNumberFormat="1" applyFont="1" applyBorder="1" applyAlignment="1">
      <alignment horizontal="center" vertical="center" wrapText="1"/>
    </xf>
    <xf numFmtId="174" fontId="53" fillId="0" borderId="9" xfId="0" applyNumberFormat="1" applyFont="1" applyBorder="1" applyAlignment="1">
      <alignment horizontal="center" vertical="center" wrapText="1"/>
    </xf>
    <xf numFmtId="174" fontId="53" fillId="0" borderId="10" xfId="0" applyNumberFormat="1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95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170" fontId="37" fillId="0" borderId="32" xfId="0" applyNumberFormat="1" applyFont="1" applyBorder="1" applyAlignment="1">
      <alignment horizontal="center" vertical="center" wrapText="1"/>
    </xf>
    <xf numFmtId="170" fontId="37" fillId="0" borderId="5" xfId="0" applyNumberFormat="1" applyFont="1" applyBorder="1" applyAlignment="1">
      <alignment horizontal="center" vertical="center" wrapText="1"/>
    </xf>
    <xf numFmtId="170" fontId="37" fillId="0" borderId="8" xfId="0" applyNumberFormat="1" applyFont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93" xfId="0" applyFont="1" applyBorder="1" applyAlignment="1">
      <alignment horizontal="center" vertical="center" wrapText="1"/>
    </xf>
    <xf numFmtId="0" fontId="16" fillId="0" borderId="104" xfId="0" applyFont="1" applyBorder="1" applyAlignment="1">
      <alignment horizontal="center" vertical="center" wrapText="1"/>
    </xf>
    <xf numFmtId="0" fontId="16" fillId="0" borderId="138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170" fontId="16" fillId="0" borderId="75" xfId="0" applyNumberFormat="1" applyFont="1" applyBorder="1" applyAlignment="1">
      <alignment horizontal="center" vertical="center" wrapText="1"/>
    </xf>
    <xf numFmtId="170" fontId="53" fillId="0" borderId="5" xfId="0" applyNumberFormat="1" applyFont="1" applyBorder="1" applyAlignment="1">
      <alignment horizontal="center" vertical="center"/>
    </xf>
    <xf numFmtId="0" fontId="53" fillId="2" borderId="5" xfId="0" applyFont="1" applyFill="1" applyBorder="1" applyAlignment="1">
      <alignment horizontal="center" vertical="center" wrapText="1"/>
    </xf>
    <xf numFmtId="170" fontId="53" fillId="2" borderId="5" xfId="0" applyNumberFormat="1" applyFont="1" applyFill="1" applyBorder="1" applyAlignment="1">
      <alignment horizontal="center" vertical="center" wrapText="1"/>
    </xf>
    <xf numFmtId="174" fontId="53" fillId="2" borderId="5" xfId="0" applyNumberFormat="1" applyFont="1" applyFill="1" applyBorder="1" applyAlignment="1">
      <alignment horizontal="center" vertical="center" wrapText="1"/>
    </xf>
    <xf numFmtId="174" fontId="53" fillId="0" borderId="5" xfId="0" applyNumberFormat="1" applyFont="1" applyBorder="1" applyAlignment="1">
      <alignment vertical="center" wrapText="1"/>
    </xf>
    <xf numFmtId="170" fontId="53" fillId="0" borderId="5" xfId="0" applyNumberFormat="1" applyFont="1" applyBorder="1" applyAlignment="1">
      <alignment vertical="center" wrapText="1"/>
    </xf>
    <xf numFmtId="0" fontId="16" fillId="0" borderId="122" xfId="0" applyFont="1" applyBorder="1" applyAlignment="1">
      <alignment horizontal="center" vertical="center" wrapText="1"/>
    </xf>
    <xf numFmtId="0" fontId="16" fillId="0" borderId="123" xfId="0" applyFont="1" applyBorder="1" applyAlignment="1">
      <alignment horizontal="center" vertical="center" wrapText="1"/>
    </xf>
    <xf numFmtId="0" fontId="16" fillId="0" borderId="99" xfId="0" applyFont="1" applyBorder="1" applyAlignment="1">
      <alignment horizontal="center" vertical="center" wrapText="1"/>
    </xf>
    <xf numFmtId="0" fontId="16" fillId="0" borderId="102" xfId="0" applyFont="1" applyBorder="1" applyAlignment="1">
      <alignment horizontal="center" vertical="center" wrapText="1"/>
    </xf>
    <xf numFmtId="0" fontId="16" fillId="0" borderId="124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170" fontId="50" fillId="0" borderId="32" xfId="0" applyNumberFormat="1" applyFont="1" applyBorder="1" applyAlignment="1">
      <alignment horizontal="center" vertical="center" wrapText="1"/>
    </xf>
    <xf numFmtId="170" fontId="50" fillId="0" borderId="5" xfId="0" applyNumberFormat="1" applyFont="1" applyBorder="1" applyAlignment="1">
      <alignment horizontal="center" vertical="center" wrapText="1"/>
    </xf>
    <xf numFmtId="170" fontId="50" fillId="0" borderId="41" xfId="0" applyNumberFormat="1" applyFont="1" applyBorder="1" applyAlignment="1">
      <alignment horizontal="center" vertical="center" wrapText="1"/>
    </xf>
    <xf numFmtId="170" fontId="16" fillId="0" borderId="17" xfId="0" applyNumberFormat="1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170" fontId="37" fillId="0" borderId="10" xfId="0" applyNumberFormat="1" applyFont="1" applyBorder="1" applyAlignment="1">
      <alignment horizontal="center" vertical="center" wrapText="1"/>
    </xf>
    <xf numFmtId="170" fontId="37" fillId="0" borderId="41" xfId="0" applyNumberFormat="1" applyFont="1" applyBorder="1" applyAlignment="1">
      <alignment horizontal="center" vertical="center" wrapText="1"/>
    </xf>
    <xf numFmtId="170" fontId="50" fillId="15" borderId="32" xfId="0" applyNumberFormat="1" applyFont="1" applyFill="1" applyBorder="1" applyAlignment="1">
      <alignment horizontal="center" vertical="center" wrapText="1"/>
    </xf>
    <xf numFmtId="170" fontId="50" fillId="15" borderId="5" xfId="0" applyNumberFormat="1" applyFont="1" applyFill="1" applyBorder="1" applyAlignment="1">
      <alignment horizontal="center" vertical="center" wrapText="1"/>
    </xf>
    <xf numFmtId="170" fontId="50" fillId="15" borderId="8" xfId="0" applyNumberFormat="1" applyFont="1" applyFill="1" applyBorder="1" applyAlignment="1">
      <alignment horizontal="center" vertical="center" wrapText="1"/>
    </xf>
    <xf numFmtId="170" fontId="50" fillId="0" borderId="8" xfId="0" applyNumberFormat="1" applyFont="1" applyBorder="1" applyAlignment="1">
      <alignment horizontal="center" vertical="center" wrapText="1"/>
    </xf>
    <xf numFmtId="170" fontId="50" fillId="0" borderId="10" xfId="0" applyNumberFormat="1" applyFont="1" applyBorder="1" applyAlignment="1">
      <alignment horizontal="center" vertical="center" wrapText="1"/>
    </xf>
    <xf numFmtId="170" fontId="17" fillId="0" borderId="5" xfId="0" applyNumberFormat="1" applyFont="1" applyBorder="1" applyAlignment="1">
      <alignment horizontal="center" vertical="center" wrapText="1"/>
    </xf>
    <xf numFmtId="170" fontId="17" fillId="0" borderId="41" xfId="0" applyNumberFormat="1" applyFont="1" applyBorder="1" applyAlignment="1">
      <alignment horizontal="center" vertical="center" wrapText="1"/>
    </xf>
    <xf numFmtId="170" fontId="51" fillId="0" borderId="5" xfId="0" applyNumberFormat="1" applyFont="1" applyBorder="1" applyAlignment="1">
      <alignment horizontal="center" vertical="center" wrapText="1"/>
    </xf>
    <xf numFmtId="170" fontId="51" fillId="0" borderId="41" xfId="0" applyNumberFormat="1" applyFont="1" applyBorder="1" applyAlignment="1">
      <alignment horizontal="center" vertical="center" wrapText="1"/>
    </xf>
    <xf numFmtId="0" fontId="16" fillId="14" borderId="85" xfId="0" applyFont="1" applyFill="1" applyBorder="1" applyAlignment="1">
      <alignment horizontal="center" vertical="center" wrapText="1"/>
    </xf>
    <xf numFmtId="0" fontId="16" fillId="14" borderId="36" xfId="0" applyFont="1" applyFill="1" applyBorder="1" applyAlignment="1">
      <alignment horizontal="center" vertical="center" wrapText="1"/>
    </xf>
    <xf numFmtId="0" fontId="53" fillId="0" borderId="5" xfId="0" applyFont="1" applyBorder="1" applyAlignment="1">
      <alignment vertical="center" wrapText="1"/>
    </xf>
    <xf numFmtId="3" fontId="11" fillId="2" borderId="48" xfId="0" applyNumberFormat="1" applyFont="1" applyFill="1" applyBorder="1" applyAlignment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right" vertical="center"/>
    </xf>
    <xf numFmtId="0" fontId="0" fillId="4" borderId="5" xfId="0" applyFill="1" applyBorder="1" applyAlignment="1">
      <alignment horizontal="righ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11" fillId="4" borderId="23" xfId="0" applyNumberFormat="1" applyFont="1" applyFill="1" applyBorder="1" applyAlignment="1">
      <alignment horizontal="right" vertical="center"/>
    </xf>
    <xf numFmtId="3" fontId="11" fillId="4" borderId="13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center" vertical="center" wrapText="1"/>
    </xf>
    <xf numFmtId="3" fontId="11" fillId="2" borderId="34" xfId="0" applyNumberFormat="1" applyFont="1" applyFill="1" applyBorder="1" applyAlignment="1">
      <alignment horizontal="center" vertical="center"/>
    </xf>
    <xf numFmtId="3" fontId="11" fillId="2" borderId="76" xfId="0" applyNumberFormat="1" applyFont="1" applyFill="1" applyBorder="1" applyAlignment="1">
      <alignment horizontal="center" vertical="center"/>
    </xf>
    <xf numFmtId="3" fontId="11" fillId="2" borderId="23" xfId="0" applyNumberFormat="1" applyFont="1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right" vertical="center"/>
    </xf>
    <xf numFmtId="0" fontId="0" fillId="4" borderId="12" xfId="0" applyFill="1" applyBorder="1" applyAlignment="1">
      <alignment horizontal="right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8" fillId="0" borderId="19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1" fillId="4" borderId="34" xfId="0" applyNumberFormat="1" applyFont="1" applyFill="1" applyBorder="1" applyAlignment="1">
      <alignment horizontal="center" vertical="center"/>
    </xf>
    <xf numFmtId="3" fontId="11" fillId="4" borderId="76" xfId="0" applyNumberFormat="1" applyFont="1" applyFill="1" applyBorder="1" applyAlignment="1">
      <alignment horizontal="center" vertical="center"/>
    </xf>
    <xf numFmtId="3" fontId="11" fillId="4" borderId="23" xfId="0" applyNumberFormat="1" applyFont="1" applyFill="1" applyBorder="1" applyAlignment="1">
      <alignment horizontal="center" vertical="center"/>
    </xf>
    <xf numFmtId="3" fontId="11" fillId="4" borderId="8" xfId="0" applyNumberFormat="1" applyFont="1" applyFill="1" applyBorder="1" applyAlignment="1">
      <alignment horizontal="center" vertical="center" wrapText="1"/>
    </xf>
    <xf numFmtId="3" fontId="11" fillId="4" borderId="9" xfId="0" applyNumberFormat="1" applyFont="1" applyFill="1" applyBorder="1" applyAlignment="1">
      <alignment horizontal="center" vertical="center" wrapText="1"/>
    </xf>
    <xf numFmtId="3" fontId="11" fillId="4" borderId="10" xfId="0" applyNumberFormat="1" applyFont="1" applyFill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1" fillId="0" borderId="77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0" fillId="4" borderId="78" xfId="0" applyNumberFormat="1" applyFill="1" applyBorder="1" applyAlignment="1">
      <alignment horizontal="center" vertical="center"/>
    </xf>
    <xf numFmtId="3" fontId="0" fillId="4" borderId="17" xfId="0" applyNumberFormat="1" applyFill="1" applyBorder="1" applyAlignment="1">
      <alignment horizontal="center" vertical="center"/>
    </xf>
    <xf numFmtId="3" fontId="0" fillId="4" borderId="19" xfId="0" applyNumberForma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0" fillId="0" borderId="2" xfId="2" applyFont="1" applyBorder="1" applyAlignment="1">
      <alignment horizontal="right" vertical="center"/>
    </xf>
    <xf numFmtId="166" fontId="0" fillId="0" borderId="4" xfId="2" applyFont="1" applyBorder="1" applyAlignment="1">
      <alignment horizontal="right" vertical="center"/>
    </xf>
    <xf numFmtId="169" fontId="11" fillId="0" borderId="5" xfId="0" applyNumberFormat="1" applyFont="1" applyBorder="1" applyAlignment="1">
      <alignment horizontal="center" vertical="center"/>
    </xf>
    <xf numFmtId="169" fontId="0" fillId="4" borderId="8" xfId="0" applyNumberFormat="1" applyFill="1" applyBorder="1" applyAlignment="1">
      <alignment horizontal="center" vertical="center"/>
    </xf>
    <xf numFmtId="169" fontId="0" fillId="4" borderId="9" xfId="0" applyNumberFormat="1" applyFill="1" applyBorder="1" applyAlignment="1">
      <alignment horizontal="center" vertical="center"/>
    </xf>
    <xf numFmtId="169" fontId="0" fillId="4" borderId="10" xfId="0" applyNumberFormat="1" applyFill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70" fontId="11" fillId="0" borderId="2" xfId="0" applyNumberFormat="1" applyFont="1" applyBorder="1" applyAlignment="1">
      <alignment horizontal="right" vertical="center" wrapText="1"/>
    </xf>
    <xf numFmtId="170" fontId="11" fillId="0" borderId="3" xfId="0" applyNumberFormat="1" applyFont="1" applyBorder="1" applyAlignment="1">
      <alignment horizontal="right" vertical="center" wrapText="1"/>
    </xf>
    <xf numFmtId="170" fontId="11" fillId="0" borderId="4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right" vertical="center"/>
    </xf>
    <xf numFmtId="3" fontId="0" fillId="4" borderId="3" xfId="0" applyNumberFormat="1" applyFill="1" applyBorder="1" applyAlignment="1">
      <alignment horizontal="right" vertical="center"/>
    </xf>
    <xf numFmtId="3" fontId="0" fillId="4" borderId="58" xfId="0" applyNumberFormat="1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0" fontId="0" fillId="4" borderId="4" xfId="0" applyFill="1" applyBorder="1" applyAlignment="1">
      <alignment horizontal="right" vertical="center"/>
    </xf>
    <xf numFmtId="0" fontId="8" fillId="0" borderId="5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/>
    </xf>
    <xf numFmtId="169" fontId="11" fillId="0" borderId="8" xfId="0" applyNumberFormat="1" applyFont="1" applyBorder="1" applyAlignment="1">
      <alignment horizontal="center" vertical="center"/>
    </xf>
    <xf numFmtId="169" fontId="11" fillId="0" borderId="9" xfId="0" applyNumberFormat="1" applyFont="1" applyBorder="1" applyAlignment="1">
      <alignment horizontal="center" vertical="center"/>
    </xf>
    <xf numFmtId="169" fontId="11" fillId="0" borderId="10" xfId="0" applyNumberFormat="1" applyFont="1" applyBorder="1" applyAlignment="1">
      <alignment horizontal="center" vertical="center"/>
    </xf>
    <xf numFmtId="3" fontId="11" fillId="4" borderId="8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53" xfId="0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 wrapText="1"/>
    </xf>
    <xf numFmtId="169" fontId="11" fillId="0" borderId="48" xfId="0" applyNumberFormat="1" applyFont="1" applyBorder="1" applyAlignment="1">
      <alignment horizontal="center" vertical="center"/>
    </xf>
    <xf numFmtId="169" fontId="11" fillId="0" borderId="11" xfId="0" applyNumberFormat="1" applyFont="1" applyBorder="1" applyAlignment="1">
      <alignment horizontal="center" vertical="center"/>
    </xf>
    <xf numFmtId="169" fontId="11" fillId="0" borderId="5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172" fontId="3" fillId="0" borderId="8" xfId="2" applyNumberFormat="1" applyFont="1" applyFill="1" applyBorder="1" applyAlignment="1">
      <alignment horizontal="center" vertical="center" wrapText="1"/>
    </xf>
    <xf numFmtId="168" fontId="0" fillId="0" borderId="8" xfId="2" applyNumberFormat="1" applyFont="1" applyBorder="1" applyAlignment="1">
      <alignment horizontal="center" vertical="center" wrapText="1"/>
    </xf>
    <xf numFmtId="168" fontId="0" fillId="0" borderId="10" xfId="2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2" fontId="3" fillId="0" borderId="9" xfId="2" applyNumberFormat="1" applyFont="1" applyFill="1" applyBorder="1" applyAlignment="1">
      <alignment horizontal="center" vertical="center" wrapText="1"/>
    </xf>
    <xf numFmtId="172" fontId="3" fillId="0" borderId="10" xfId="2" applyNumberFormat="1" applyFont="1" applyFill="1" applyBorder="1" applyAlignment="1">
      <alignment horizontal="center" vertical="center" wrapText="1"/>
    </xf>
    <xf numFmtId="168" fontId="3" fillId="0" borderId="8" xfId="2" applyNumberFormat="1" applyFont="1" applyFill="1" applyBorder="1" applyAlignment="1">
      <alignment horizontal="center" vertical="center" wrapText="1"/>
    </xf>
    <xf numFmtId="168" fontId="3" fillId="0" borderId="9" xfId="2" applyNumberFormat="1" applyFont="1" applyFill="1" applyBorder="1" applyAlignment="1">
      <alignment horizontal="center" vertical="center" wrapText="1"/>
    </xf>
    <xf numFmtId="168" fontId="3" fillId="0" borderId="10" xfId="2" applyNumberFormat="1" applyFont="1" applyFill="1" applyBorder="1" applyAlignment="1">
      <alignment horizontal="center" vertical="center" wrapText="1"/>
    </xf>
    <xf numFmtId="168" fontId="8" fillId="0" borderId="8" xfId="2" applyNumberFormat="1" applyFont="1" applyBorder="1" applyAlignment="1">
      <alignment horizontal="center" vertical="center" wrapText="1"/>
    </xf>
    <xf numFmtId="168" fontId="8" fillId="0" borderId="9" xfId="2" applyNumberFormat="1" applyFont="1" applyBorder="1" applyAlignment="1">
      <alignment horizontal="center" vertical="center" wrapText="1"/>
    </xf>
    <xf numFmtId="168" fontId="8" fillId="0" borderId="10" xfId="2" applyNumberFormat="1" applyFont="1" applyBorder="1" applyAlignment="1">
      <alignment horizontal="center" vertical="center" wrapText="1"/>
    </xf>
    <xf numFmtId="168" fontId="8" fillId="0" borderId="48" xfId="2" applyNumberFormat="1" applyFont="1" applyBorder="1" applyAlignment="1">
      <alignment horizontal="center" vertical="center" wrapText="1"/>
    </xf>
    <xf numFmtId="168" fontId="8" fillId="0" borderId="53" xfId="2" applyNumberFormat="1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173" fontId="6" fillId="6" borderId="5" xfId="0" applyNumberFormat="1" applyFont="1" applyFill="1" applyBorder="1" applyAlignment="1">
      <alignment horizontal="center" vertical="center" wrapText="1"/>
    </xf>
    <xf numFmtId="172" fontId="3" fillId="0" borderId="8" xfId="0" applyNumberFormat="1" applyFont="1" applyBorder="1" applyAlignment="1">
      <alignment horizontal="center" vertical="center" wrapText="1"/>
    </xf>
    <xf numFmtId="172" fontId="3" fillId="0" borderId="9" xfId="0" applyNumberFormat="1" applyFont="1" applyBorder="1" applyAlignment="1">
      <alignment horizontal="center" vertical="center" wrapText="1"/>
    </xf>
    <xf numFmtId="172" fontId="3" fillId="0" borderId="10" xfId="0" applyNumberFormat="1" applyFont="1" applyBorder="1" applyAlignment="1">
      <alignment horizontal="center" vertical="center" wrapText="1"/>
    </xf>
    <xf numFmtId="170" fontId="27" fillId="0" borderId="5" xfId="2" applyNumberFormat="1" applyFont="1" applyFill="1" applyBorder="1" applyAlignment="1">
      <alignment horizontal="center" vertical="center" wrapText="1"/>
    </xf>
    <xf numFmtId="168" fontId="3" fillId="0" borderId="5" xfId="2" applyNumberFormat="1" applyFont="1" applyFill="1" applyBorder="1" applyAlignment="1">
      <alignment horizontal="center" vertical="center" wrapText="1"/>
    </xf>
    <xf numFmtId="168" fontId="3" fillId="0" borderId="41" xfId="2" applyNumberFormat="1" applyFont="1" applyFill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168" fontId="3" fillId="0" borderId="8" xfId="0" applyNumberFormat="1" applyFont="1" applyBorder="1" applyAlignment="1">
      <alignment horizontal="center" vertical="center" wrapText="1"/>
    </xf>
    <xf numFmtId="168" fontId="3" fillId="0" borderId="41" xfId="0" applyNumberFormat="1" applyFont="1" applyBorder="1" applyAlignment="1">
      <alignment horizontal="center" vertical="center" wrapText="1"/>
    </xf>
    <xf numFmtId="172" fontId="3" fillId="0" borderId="5" xfId="0" applyNumberFormat="1" applyFont="1" applyBorder="1" applyAlignment="1">
      <alignment horizontal="center" vertical="center" wrapText="1"/>
    </xf>
    <xf numFmtId="170" fontId="27" fillId="0" borderId="8" xfId="0" applyNumberFormat="1" applyFont="1" applyBorder="1" applyAlignment="1">
      <alignment horizontal="center" vertical="center" wrapText="1"/>
    </xf>
    <xf numFmtId="170" fontId="27" fillId="0" borderId="9" xfId="0" applyNumberFormat="1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68" fontId="0" fillId="0" borderId="32" xfId="2" applyNumberFormat="1" applyFont="1" applyFill="1" applyBorder="1" applyAlignment="1">
      <alignment horizontal="center" vertical="center" wrapText="1"/>
    </xf>
    <xf numFmtId="168" fontId="0" fillId="0" borderId="5" xfId="2" applyNumberFormat="1" applyFont="1" applyFill="1" applyBorder="1" applyAlignment="1">
      <alignment horizontal="center" vertical="center" wrapText="1"/>
    </xf>
    <xf numFmtId="168" fontId="0" fillId="0" borderId="8" xfId="2" applyNumberFormat="1" applyFont="1" applyFill="1" applyBorder="1" applyAlignment="1">
      <alignment horizontal="center" vertical="center" wrapText="1"/>
    </xf>
    <xf numFmtId="168" fontId="0" fillId="0" borderId="41" xfId="2" applyNumberFormat="1" applyFont="1" applyFill="1" applyBorder="1" applyAlignment="1">
      <alignment horizontal="center" vertical="center" wrapText="1"/>
    </xf>
    <xf numFmtId="168" fontId="3" fillId="0" borderId="32" xfId="0" applyNumberFormat="1" applyFont="1" applyBorder="1" applyAlignment="1">
      <alignment horizontal="center" vertical="center" wrapText="1"/>
    </xf>
    <xf numFmtId="170" fontId="27" fillId="0" borderId="8" xfId="2" applyNumberFormat="1" applyFont="1" applyFill="1" applyBorder="1" applyAlignment="1">
      <alignment horizontal="center" vertical="center" wrapText="1"/>
    </xf>
    <xf numFmtId="170" fontId="27" fillId="0" borderId="9" xfId="2" applyNumberFormat="1" applyFont="1" applyFill="1" applyBorder="1" applyAlignment="1">
      <alignment horizontal="center" vertical="center" wrapText="1"/>
    </xf>
    <xf numFmtId="170" fontId="27" fillId="0" borderId="10" xfId="2" applyNumberFormat="1" applyFont="1" applyFill="1" applyBorder="1" applyAlignment="1">
      <alignment horizontal="center" vertical="center" wrapText="1"/>
    </xf>
    <xf numFmtId="0" fontId="6" fillId="6" borderId="65" xfId="0" applyFont="1" applyFill="1" applyBorder="1" applyAlignment="1">
      <alignment horizontal="center" vertical="center" wrapText="1"/>
    </xf>
    <xf numFmtId="0" fontId="6" fillId="6" borderId="66" xfId="0" applyFont="1" applyFill="1" applyBorder="1" applyAlignment="1">
      <alignment horizontal="center" vertical="center" wrapText="1"/>
    </xf>
    <xf numFmtId="1" fontId="3" fillId="0" borderId="48" xfId="2" applyNumberFormat="1" applyFont="1" applyFill="1" applyBorder="1" applyAlignment="1">
      <alignment horizontal="center" vertical="center" wrapText="1"/>
    </xf>
    <xf numFmtId="172" fontId="3" fillId="0" borderId="48" xfId="2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70" fontId="3" fillId="0" borderId="5" xfId="0" applyNumberFormat="1" applyFont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0" fontId="27" fillId="0" borderId="45" xfId="0" applyNumberFormat="1" applyFont="1" applyBorder="1" applyAlignment="1">
      <alignment horizontal="center" vertical="center" wrapText="1"/>
    </xf>
    <xf numFmtId="170" fontId="27" fillId="0" borderId="10" xfId="0" applyNumberFormat="1" applyFont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168" fontId="3" fillId="0" borderId="10" xfId="0" applyNumberFormat="1" applyFont="1" applyBorder="1" applyAlignment="1">
      <alignment horizontal="center" vertical="center" wrapText="1"/>
    </xf>
    <xf numFmtId="0" fontId="21" fillId="7" borderId="44" xfId="0" applyFont="1" applyFill="1" applyBorder="1" applyAlignment="1">
      <alignment horizontal="center" vertical="center" wrapText="1"/>
    </xf>
    <xf numFmtId="0" fontId="21" fillId="7" borderId="45" xfId="0" applyFont="1" applyFill="1" applyBorder="1" applyAlignment="1">
      <alignment horizontal="center" vertical="center" wrapText="1"/>
    </xf>
    <xf numFmtId="0" fontId="21" fillId="7" borderId="69" xfId="0" applyFont="1" applyFill="1" applyBorder="1" applyAlignment="1">
      <alignment horizontal="center" vertical="center" wrapText="1"/>
    </xf>
    <xf numFmtId="0" fontId="6" fillId="6" borderId="4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168" fontId="3" fillId="0" borderId="53" xfId="2" applyNumberFormat="1" applyFont="1" applyFill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102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68" fontId="0" fillId="0" borderId="10" xfId="0" applyNumberFormat="1" applyBorder="1" applyAlignment="1">
      <alignment horizontal="center" vertical="center" wrapText="1"/>
    </xf>
    <xf numFmtId="168" fontId="0" fillId="0" borderId="5" xfId="2" applyNumberFormat="1" applyFont="1" applyBorder="1" applyAlignment="1">
      <alignment horizontal="center" vertical="center" wrapText="1"/>
    </xf>
    <xf numFmtId="168" fontId="3" fillId="0" borderId="34" xfId="2" applyNumberFormat="1" applyFont="1" applyFill="1" applyBorder="1" applyAlignment="1">
      <alignment horizontal="center" vertical="center" wrapText="1"/>
    </xf>
    <xf numFmtId="168" fontId="3" fillId="0" borderId="76" xfId="2" applyNumberFormat="1" applyFont="1" applyFill="1" applyBorder="1" applyAlignment="1">
      <alignment horizontal="center" vertical="center" wrapText="1"/>
    </xf>
    <xf numFmtId="168" fontId="3" fillId="0" borderId="23" xfId="2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172" fontId="3" fillId="6" borderId="8" xfId="2" applyNumberFormat="1" applyFont="1" applyFill="1" applyBorder="1" applyAlignment="1">
      <alignment horizontal="center" vertical="center" wrapText="1"/>
    </xf>
    <xf numFmtId="1" fontId="3" fillId="6" borderId="8" xfId="2" applyNumberFormat="1" applyFont="1" applyFill="1" applyBorder="1" applyAlignment="1">
      <alignment horizontal="center" vertical="center" wrapText="1"/>
    </xf>
    <xf numFmtId="168" fontId="3" fillId="0" borderId="53" xfId="0" applyNumberFormat="1" applyFont="1" applyBorder="1" applyAlignment="1">
      <alignment horizontal="center" vertical="center" wrapText="1"/>
    </xf>
    <xf numFmtId="172" fontId="0" fillId="0" borderId="5" xfId="2" applyNumberFormat="1" applyFont="1" applyBorder="1" applyAlignment="1">
      <alignment horizontal="center" vertical="center" wrapText="1"/>
    </xf>
    <xf numFmtId="1" fontId="0" fillId="0" borderId="5" xfId="2" applyNumberFormat="1" applyFont="1" applyBorder="1" applyAlignment="1">
      <alignment horizontal="center" vertical="center" wrapText="1"/>
    </xf>
    <xf numFmtId="172" fontId="0" fillId="0" borderId="8" xfId="2" applyNumberFormat="1" applyFont="1" applyBorder="1" applyAlignment="1">
      <alignment horizontal="center" vertical="center" wrapText="1"/>
    </xf>
    <xf numFmtId="172" fontId="0" fillId="0" borderId="10" xfId="2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172" fontId="3" fillId="0" borderId="54" xfId="0" applyNumberFormat="1" applyFont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173" fontId="6" fillId="6" borderId="20" xfId="0" applyNumberFormat="1" applyFont="1" applyFill="1" applyBorder="1" applyAlignment="1">
      <alignment horizontal="center" vertical="center" wrapText="1"/>
    </xf>
    <xf numFmtId="0" fontId="21" fillId="7" borderId="65" xfId="0" applyFont="1" applyFill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center" vertical="center" wrapText="1"/>
    </xf>
    <xf numFmtId="1" fontId="0" fillId="0" borderId="8" xfId="2" applyNumberFormat="1" applyFont="1" applyBorder="1" applyAlignment="1">
      <alignment horizontal="center" vertical="center" wrapText="1"/>
    </xf>
    <xf numFmtId="1" fontId="3" fillId="0" borderId="8" xfId="2" applyNumberFormat="1" applyFont="1" applyFill="1" applyBorder="1" applyAlignment="1">
      <alignment horizontal="center" vertical="center" wrapText="1"/>
    </xf>
    <xf numFmtId="172" fontId="0" fillId="0" borderId="9" xfId="2" applyNumberFormat="1" applyFont="1" applyBorder="1" applyAlignment="1">
      <alignment horizontal="center" vertical="center" wrapText="1"/>
    </xf>
    <xf numFmtId="168" fontId="0" fillId="0" borderId="9" xfId="2" applyNumberFormat="1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168" fontId="3" fillId="0" borderId="45" xfId="2" applyNumberFormat="1" applyFont="1" applyFill="1" applyBorder="1" applyAlignment="1">
      <alignment horizontal="center" vertical="center" wrapText="1"/>
    </xf>
    <xf numFmtId="172" fontId="3" fillId="0" borderId="45" xfId="2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172" fontId="3" fillId="0" borderId="11" xfId="2" applyNumberFormat="1" applyFont="1" applyFill="1" applyBorder="1" applyAlignment="1">
      <alignment horizontal="center" vertical="center" wrapText="1"/>
    </xf>
    <xf numFmtId="172" fontId="3" fillId="0" borderId="53" xfId="2" applyNumberFormat="1" applyFont="1" applyFill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170" fontId="0" fillId="0" borderId="2" xfId="0" applyNumberFormat="1" applyBorder="1" applyAlignment="1">
      <alignment horizontal="center" vertical="center"/>
    </xf>
    <xf numFmtId="170" fontId="0" fillId="0" borderId="3" xfId="0" applyNumberFormat="1" applyBorder="1" applyAlignment="1">
      <alignment horizontal="center" vertical="center"/>
    </xf>
    <xf numFmtId="170" fontId="0" fillId="0" borderId="30" xfId="0" applyNumberFormat="1" applyBorder="1" applyAlignment="1">
      <alignment horizontal="center" vertical="center"/>
    </xf>
    <xf numFmtId="0" fontId="6" fillId="23" borderId="65" xfId="0" applyFont="1" applyFill="1" applyBorder="1" applyAlignment="1">
      <alignment horizontal="center" vertical="center" wrapText="1"/>
    </xf>
    <xf numFmtId="0" fontId="6" fillId="23" borderId="66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70" fontId="0" fillId="0" borderId="7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0" fontId="0" fillId="4" borderId="4" xfId="2" applyNumberFormat="1" applyFont="1" applyFill="1" applyBorder="1" applyAlignment="1">
      <alignment horizontal="center" vertical="center"/>
    </xf>
    <xf numFmtId="170" fontId="0" fillId="4" borderId="1" xfId="2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70" fontId="0" fillId="4" borderId="2" xfId="2" applyNumberFormat="1" applyFont="1" applyFill="1" applyBorder="1" applyAlignment="1">
      <alignment horizontal="center" vertical="center"/>
    </xf>
    <xf numFmtId="170" fontId="0" fillId="4" borderId="3" xfId="2" applyNumberFormat="1" applyFont="1" applyFill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70" fontId="0" fillId="0" borderId="3" xfId="0" applyNumberFormat="1" applyBorder="1" applyAlignment="1">
      <alignment vertical="center"/>
    </xf>
    <xf numFmtId="170" fontId="0" fillId="0" borderId="30" xfId="0" applyNumberFormat="1" applyBorder="1" applyAlignment="1">
      <alignment vertical="center"/>
    </xf>
    <xf numFmtId="0" fontId="0" fillId="0" borderId="30" xfId="0" applyBorder="1" applyAlignment="1">
      <alignment horizontal="center" vertical="center" wrapText="1"/>
    </xf>
    <xf numFmtId="170" fontId="0" fillId="4" borderId="30" xfId="2" applyNumberFormat="1" applyFont="1" applyFill="1" applyBorder="1" applyAlignment="1">
      <alignment horizontal="center" vertical="center"/>
    </xf>
    <xf numFmtId="170" fontId="0" fillId="0" borderId="109" xfId="0" applyNumberFormat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0" fontId="0" fillId="0" borderId="97" xfId="0" applyNumberFormat="1" applyBorder="1" applyAlignment="1">
      <alignment horizontal="center" vertical="center"/>
    </xf>
    <xf numFmtId="170" fontId="0" fillId="4" borderId="95" xfId="2" applyNumberFormat="1" applyFont="1" applyFill="1" applyBorder="1" applyAlignment="1">
      <alignment horizontal="center" vertical="center"/>
    </xf>
    <xf numFmtId="170" fontId="0" fillId="4" borderId="12" xfId="2" applyNumberFormat="1" applyFont="1" applyFill="1" applyBorder="1" applyAlignment="1">
      <alignment horizontal="center" vertical="center"/>
    </xf>
    <xf numFmtId="170" fontId="0" fillId="0" borderId="32" xfId="0" applyNumberFormat="1" applyBorder="1" applyAlignment="1">
      <alignment horizontal="center" vertical="center"/>
    </xf>
    <xf numFmtId="170" fontId="0" fillId="0" borderId="5" xfId="0" applyNumberFormat="1" applyBorder="1" applyAlignment="1">
      <alignment horizontal="center" vertical="center"/>
    </xf>
    <xf numFmtId="170" fontId="0" fillId="4" borderId="8" xfId="2" applyNumberFormat="1" applyFont="1" applyFill="1" applyBorder="1" applyAlignment="1">
      <alignment horizontal="center" vertical="center"/>
    </xf>
    <xf numFmtId="170" fontId="0" fillId="4" borderId="9" xfId="2" applyNumberFormat="1" applyFont="1" applyFill="1" applyBorder="1" applyAlignment="1">
      <alignment horizontal="center" vertical="center"/>
    </xf>
    <xf numFmtId="170" fontId="0" fillId="4" borderId="10" xfId="2" applyNumberFormat="1" applyFont="1" applyFill="1" applyBorder="1" applyAlignment="1">
      <alignment horizontal="center" vertical="center"/>
    </xf>
    <xf numFmtId="170" fontId="0" fillId="0" borderId="23" xfId="0" applyNumberFormat="1" applyBorder="1" applyAlignment="1">
      <alignment horizontal="center" vertical="center"/>
    </xf>
    <xf numFmtId="170" fontId="0" fillId="0" borderId="13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170" fontId="0" fillId="4" borderId="77" xfId="2" applyNumberFormat="1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170" fontId="0" fillId="0" borderId="4" xfId="0" applyNumberFormat="1" applyBorder="1" applyAlignment="1">
      <alignment horizontal="center" vertical="center"/>
    </xf>
    <xf numFmtId="168" fontId="0" fillId="0" borderId="33" xfId="2" applyNumberFormat="1" applyFont="1" applyBorder="1" applyAlignment="1">
      <alignment horizontal="center" vertical="center"/>
    </xf>
    <xf numFmtId="168" fontId="0" fillId="0" borderId="19" xfId="2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8" fontId="0" fillId="0" borderId="3" xfId="2" applyNumberFormat="1" applyFont="1" applyBorder="1" applyAlignment="1">
      <alignment horizontal="center"/>
    </xf>
    <xf numFmtId="168" fontId="0" fillId="0" borderId="17" xfId="2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170" fontId="0" fillId="4" borderId="3" xfId="0" applyNumberFormat="1" applyFill="1" applyBorder="1" applyAlignment="1">
      <alignment horizontal="center" vertical="center"/>
    </xf>
    <xf numFmtId="170" fontId="0" fillId="4" borderId="4" xfId="0" applyNumberFormat="1" applyFill="1" applyBorder="1" applyAlignment="1">
      <alignment horizontal="center" vertical="center"/>
    </xf>
    <xf numFmtId="170" fontId="0" fillId="4" borderId="2" xfId="0" applyNumberFormat="1" applyFill="1" applyBorder="1" applyAlignment="1">
      <alignment horizontal="center" vertical="center"/>
    </xf>
    <xf numFmtId="170" fontId="0" fillId="22" borderId="32" xfId="2" applyNumberFormat="1" applyFont="1" applyFill="1" applyBorder="1" applyAlignment="1">
      <alignment horizontal="center" vertical="center"/>
    </xf>
    <xf numFmtId="170" fontId="0" fillId="22" borderId="5" xfId="2" applyNumberFormat="1" applyFont="1" applyFill="1" applyBorder="1" applyAlignment="1">
      <alignment horizontal="center" vertical="center"/>
    </xf>
    <xf numFmtId="170" fontId="0" fillId="22" borderId="8" xfId="2" applyNumberFormat="1" applyFont="1" applyFill="1" applyBorder="1" applyAlignment="1">
      <alignment horizontal="center" vertical="center"/>
    </xf>
    <xf numFmtId="170" fontId="0" fillId="0" borderId="95" xfId="2" applyNumberFormat="1" applyFont="1" applyBorder="1" applyAlignment="1">
      <alignment horizontal="center" vertical="center"/>
    </xf>
    <xf numFmtId="170" fontId="0" fillId="0" borderId="93" xfId="2" applyNumberFormat="1" applyFont="1" applyBorder="1" applyAlignment="1">
      <alignment horizontal="center" vertical="center"/>
    </xf>
    <xf numFmtId="170" fontId="0" fillId="0" borderId="95" xfId="2" applyNumberFormat="1" applyFont="1" applyFill="1" applyBorder="1" applyAlignment="1">
      <alignment horizontal="center" vertical="center"/>
    </xf>
    <xf numFmtId="170" fontId="0" fillId="0" borderId="12" xfId="2" applyNumberFormat="1" applyFont="1" applyFill="1" applyBorder="1" applyAlignment="1">
      <alignment horizontal="center" vertical="center"/>
    </xf>
    <xf numFmtId="170" fontId="0" fillId="0" borderId="8" xfId="2" applyNumberFormat="1" applyFont="1" applyFill="1" applyBorder="1" applyAlignment="1">
      <alignment horizontal="center" vertical="center"/>
    </xf>
    <xf numFmtId="170" fontId="0" fillId="0" borderId="9" xfId="2" applyNumberFormat="1" applyFont="1" applyFill="1" applyBorder="1" applyAlignment="1">
      <alignment horizontal="center" vertical="center"/>
    </xf>
    <xf numFmtId="170" fontId="0" fillId="0" borderId="45" xfId="2" applyNumberFormat="1" applyFont="1" applyFill="1" applyBorder="1" applyAlignment="1">
      <alignment horizontal="center" vertical="center"/>
    </xf>
    <xf numFmtId="170" fontId="0" fillId="0" borderId="48" xfId="2" applyNumberFormat="1" applyFont="1" applyBorder="1" applyAlignment="1">
      <alignment horizontal="center" vertical="center"/>
    </xf>
    <xf numFmtId="170" fontId="0" fillId="0" borderId="54" xfId="2" applyNumberFormat="1" applyFont="1" applyFill="1" applyBorder="1" applyAlignment="1">
      <alignment horizontal="center" vertical="center"/>
    </xf>
    <xf numFmtId="170" fontId="0" fillId="0" borderId="143" xfId="2" applyNumberFormat="1" applyFont="1" applyFill="1" applyBorder="1" applyAlignment="1">
      <alignment horizontal="center" vertical="center"/>
    </xf>
    <xf numFmtId="170" fontId="0" fillId="0" borderId="11" xfId="2" applyNumberFormat="1" applyFont="1" applyFill="1" applyBorder="1" applyAlignment="1">
      <alignment horizontal="center" vertical="center"/>
    </xf>
    <xf numFmtId="170" fontId="0" fillId="0" borderId="32" xfId="2" applyNumberFormat="1" applyFont="1" applyFill="1" applyBorder="1" applyAlignment="1">
      <alignment horizontal="center" vertical="center"/>
    </xf>
    <xf numFmtId="170" fontId="0" fillId="0" borderId="5" xfId="2" applyNumberFormat="1" applyFont="1" applyFill="1" applyBorder="1" applyAlignment="1">
      <alignment horizontal="center" vertical="center"/>
    </xf>
    <xf numFmtId="170" fontId="0" fillId="22" borderId="10" xfId="2" applyNumberFormat="1" applyFont="1" applyFill="1" applyBorder="1" applyAlignment="1">
      <alignment horizontal="center" vertical="center"/>
    </xf>
    <xf numFmtId="170" fontId="0" fillId="22" borderId="45" xfId="2" applyNumberFormat="1" applyFont="1" applyFill="1" applyBorder="1" applyAlignment="1">
      <alignment horizontal="center" vertical="center"/>
    </xf>
    <xf numFmtId="170" fontId="0" fillId="22" borderId="9" xfId="2" applyNumberFormat="1" applyFont="1" applyFill="1" applyBorder="1" applyAlignment="1">
      <alignment horizontal="center" vertical="center"/>
    </xf>
    <xf numFmtId="0" fontId="8" fillId="0" borderId="78" xfId="0" applyFont="1" applyBorder="1" applyAlignment="1">
      <alignment horizontal="center" vertical="center" wrapText="1"/>
    </xf>
    <xf numFmtId="0" fontId="8" fillId="0" borderId="1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70" fontId="11" fillId="4" borderId="48" xfId="0" applyNumberFormat="1" applyFont="1" applyFill="1" applyBorder="1" applyAlignment="1">
      <alignment horizontal="center" vertical="center"/>
    </xf>
    <xf numFmtId="170" fontId="11" fillId="4" borderId="11" xfId="0" applyNumberFormat="1" applyFont="1" applyFill="1" applyBorder="1" applyAlignment="1">
      <alignment horizontal="center" vertical="center"/>
    </xf>
    <xf numFmtId="170" fontId="11" fillId="4" borderId="53" xfId="0" applyNumberFormat="1" applyFont="1" applyFill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70" fontId="0" fillId="4" borderId="78" xfId="0" applyNumberFormat="1" applyFill="1" applyBorder="1" applyAlignment="1">
      <alignment horizontal="center" vertical="center"/>
    </xf>
    <xf numFmtId="170" fontId="0" fillId="4" borderId="17" xfId="0" applyNumberFormat="1" applyFill="1" applyBorder="1" applyAlignment="1">
      <alignment horizontal="center" vertical="center"/>
    </xf>
    <xf numFmtId="170" fontId="0" fillId="4" borderId="19" xfId="0" applyNumberFormat="1" applyFill="1" applyBorder="1" applyAlignment="1">
      <alignment horizontal="center" vertical="center"/>
    </xf>
    <xf numFmtId="170" fontId="0" fillId="0" borderId="2" xfId="2" applyNumberFormat="1" applyFont="1" applyBorder="1" applyAlignment="1">
      <alignment horizontal="right" vertical="center"/>
    </xf>
    <xf numFmtId="170" fontId="0" fillId="0" borderId="4" xfId="2" applyNumberFormat="1" applyFont="1" applyBorder="1" applyAlignment="1">
      <alignment horizontal="right" vertical="center"/>
    </xf>
    <xf numFmtId="170" fontId="0" fillId="0" borderId="33" xfId="2" applyNumberFormat="1" applyFont="1" applyBorder="1" applyAlignment="1">
      <alignment horizontal="right" vertical="center"/>
    </xf>
    <xf numFmtId="170" fontId="0" fillId="0" borderId="19" xfId="2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170" fontId="11" fillId="0" borderId="8" xfId="0" applyNumberFormat="1" applyFont="1" applyBorder="1" applyAlignment="1">
      <alignment horizontal="center" vertical="center"/>
    </xf>
    <xf numFmtId="170" fontId="11" fillId="0" borderId="9" xfId="0" applyNumberFormat="1" applyFont="1" applyBorder="1" applyAlignment="1">
      <alignment horizontal="center" vertical="center"/>
    </xf>
    <xf numFmtId="170" fontId="11" fillId="0" borderId="10" xfId="0" applyNumberFormat="1" applyFont="1" applyBorder="1" applyAlignment="1">
      <alignment horizontal="center" vertical="center"/>
    </xf>
    <xf numFmtId="170" fontId="11" fillId="4" borderId="5" xfId="0" applyNumberFormat="1" applyFont="1" applyFill="1" applyBorder="1" applyAlignment="1">
      <alignment horizontal="center" vertical="center"/>
    </xf>
    <xf numFmtId="170" fontId="11" fillId="4" borderId="12" xfId="0" applyNumberFormat="1" applyFont="1" applyFill="1" applyBorder="1" applyAlignment="1">
      <alignment horizontal="center" vertical="center"/>
    </xf>
    <xf numFmtId="170" fontId="11" fillId="4" borderId="13" xfId="0" applyNumberFormat="1" applyFont="1" applyFill="1" applyBorder="1" applyAlignment="1">
      <alignment horizontal="right" vertical="center"/>
    </xf>
    <xf numFmtId="170" fontId="11" fillId="4" borderId="23" xfId="0" applyNumberFormat="1" applyFont="1" applyFill="1" applyBorder="1" applyAlignment="1">
      <alignment horizontal="right" vertical="center"/>
    </xf>
    <xf numFmtId="170" fontId="0" fillId="4" borderId="8" xfId="0" applyNumberFormat="1" applyFill="1" applyBorder="1" applyAlignment="1">
      <alignment horizontal="right" vertical="center"/>
    </xf>
    <xf numFmtId="170" fontId="0" fillId="4" borderId="10" xfId="0" applyNumberFormat="1" applyFill="1" applyBorder="1" applyAlignment="1">
      <alignment horizontal="right" vertical="center"/>
    </xf>
    <xf numFmtId="170" fontId="0" fillId="4" borderId="48" xfId="0" applyNumberFormat="1" applyFill="1" applyBorder="1" applyAlignment="1">
      <alignment horizontal="right" vertical="center"/>
    </xf>
    <xf numFmtId="170" fontId="11" fillId="0" borderId="77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70" fontId="0" fillId="0" borderId="41" xfId="2" applyNumberFormat="1" applyFont="1" applyFill="1" applyBorder="1" applyAlignment="1">
      <alignment horizontal="center" vertical="center"/>
    </xf>
    <xf numFmtId="170" fontId="11" fillId="0" borderId="5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170" fontId="0" fillId="0" borderId="45" xfId="2" applyNumberFormat="1" applyFont="1" applyBorder="1" applyAlignment="1">
      <alignment horizontal="center" vertical="center"/>
    </xf>
    <xf numFmtId="170" fontId="0" fillId="0" borderId="32" xfId="2" applyNumberFormat="1" applyFont="1" applyBorder="1" applyAlignment="1">
      <alignment horizontal="center" vertical="center"/>
    </xf>
    <xf numFmtId="170" fontId="0" fillId="4" borderId="53" xfId="0" applyNumberFormat="1" applyFill="1" applyBorder="1" applyAlignment="1">
      <alignment horizontal="center" vertical="center"/>
    </xf>
    <xf numFmtId="170" fontId="0" fillId="4" borderId="12" xfId="0" applyNumberFormat="1" applyFill="1" applyBorder="1" applyAlignment="1">
      <alignment horizontal="center" vertical="center"/>
    </xf>
    <xf numFmtId="170" fontId="0" fillId="4" borderId="20" xfId="0" applyNumberFormat="1" applyFill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170" fontId="11" fillId="0" borderId="17" xfId="0" applyNumberFormat="1" applyFont="1" applyBorder="1" applyAlignment="1">
      <alignment horizontal="right" vertical="center" wrapText="1"/>
    </xf>
    <xf numFmtId="170" fontId="11" fillId="0" borderId="19" xfId="0" applyNumberFormat="1" applyFont="1" applyBorder="1" applyAlignment="1">
      <alignment horizontal="right" vertical="center" wrapText="1"/>
    </xf>
    <xf numFmtId="170" fontId="0" fillId="4" borderId="5" xfId="0" applyNumberFormat="1" applyFill="1" applyBorder="1" applyAlignment="1">
      <alignment vertical="center"/>
    </xf>
    <xf numFmtId="170" fontId="0" fillId="0" borderId="10" xfId="0" applyNumberFormat="1" applyBorder="1" applyAlignment="1">
      <alignment horizontal="center" vertical="center"/>
    </xf>
    <xf numFmtId="170" fontId="11" fillId="0" borderId="79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70" fontId="11" fillId="0" borderId="35" xfId="0" applyNumberFormat="1" applyFont="1" applyBorder="1" applyAlignment="1">
      <alignment horizontal="center" vertical="center"/>
    </xf>
    <xf numFmtId="170" fontId="0" fillId="22" borderId="41" xfId="2" applyNumberFormat="1" applyFont="1" applyFill="1" applyBorder="1" applyAlignment="1">
      <alignment horizontal="center" vertical="center"/>
    </xf>
    <xf numFmtId="170" fontId="0" fillId="0" borderId="143" xfId="2" applyNumberFormat="1" applyFont="1" applyBorder="1" applyAlignment="1">
      <alignment horizontal="center" vertical="center"/>
    </xf>
    <xf numFmtId="170" fontId="0" fillId="0" borderId="11" xfId="2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170" fontId="11" fillId="0" borderId="33" xfId="0" applyNumberFormat="1" applyFont="1" applyBorder="1" applyAlignment="1">
      <alignment horizontal="right" vertical="center" wrapText="1"/>
    </xf>
    <xf numFmtId="0" fontId="0" fillId="0" borderId="68" xfId="0" applyBorder="1" applyAlignment="1">
      <alignment horizontal="center" vertical="center"/>
    </xf>
    <xf numFmtId="170" fontId="0" fillId="22" borderId="54" xfId="2" applyNumberFormat="1" applyFont="1" applyFill="1" applyBorder="1" applyAlignment="1">
      <alignment horizontal="center" vertical="center"/>
    </xf>
  </cellXfs>
  <cellStyles count="5">
    <cellStyle name="Hyperlink" xfId="3" xr:uid="{00000000-0005-0000-0000-000000000000}"/>
    <cellStyle name="Millares" xfId="1" builtinId="3"/>
    <cellStyle name="Moneda" xfId="2" builtinId="4"/>
    <cellStyle name="Moneda [0]" xfId="4" builtinId="7"/>
    <cellStyle name="Normal" xfId="0" builtinId="0"/>
  </cellStyles>
  <dxfs count="34"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AF0E7"/>
      <color rgb="FFC76EFF"/>
      <color rgb="FFFF0000"/>
      <color rgb="FFFF6EE0"/>
      <color rgb="FFAD3BA8"/>
      <color rgb="FFFFFFFF"/>
      <color rgb="FFFFB6B5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estordocumental.supernotariado.gov.co/GestionDocumental/VerDocumento?DocId=BWl3rYicNqKjGyalZCXerg%3D%3D&amp;DocIdGestion=jCfMVIOkEmQujTO1TAY2IA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N228"/>
  <sheetViews>
    <sheetView showGridLines="0" topLeftCell="C180" zoomScale="70" zoomScaleNormal="70" workbookViewId="0">
      <selection activeCell="G207" sqref="G207:G208"/>
    </sheetView>
  </sheetViews>
  <sheetFormatPr baseColWidth="10" defaultColWidth="11.44140625" defaultRowHeight="14.4"/>
  <cols>
    <col min="1" max="1" width="19.109375" customWidth="1"/>
    <col min="2" max="2" width="21" customWidth="1"/>
    <col min="3" max="3" width="39.6640625" customWidth="1"/>
    <col min="4" max="4" width="75.88671875" customWidth="1"/>
    <col min="5" max="5" width="71.88671875" customWidth="1"/>
    <col min="6" max="6" width="24.33203125" bestFit="1" customWidth="1"/>
    <col min="7" max="7" width="25" style="5" customWidth="1"/>
    <col min="8" max="8" width="16.44140625" style="8" customWidth="1"/>
    <col min="9" max="9" width="20.6640625" style="9" customWidth="1"/>
    <col min="10" max="10" width="17" style="9" customWidth="1"/>
    <col min="11" max="11" width="21.6640625" style="9" customWidth="1"/>
    <col min="12" max="13" width="16.44140625" customWidth="1"/>
    <col min="14" max="14" width="16.44140625" style="5" hidden="1" customWidth="1"/>
    <col min="15" max="15" width="16.44140625" hidden="1" customWidth="1"/>
    <col min="16" max="16" width="27.6640625" hidden="1" customWidth="1"/>
    <col min="17" max="17" width="34.109375" hidden="1" customWidth="1"/>
    <col min="18" max="18" width="16.6640625" customWidth="1"/>
    <col min="19" max="19" width="39" customWidth="1"/>
    <col min="20" max="22" width="22.6640625" hidden="1" customWidth="1"/>
    <col min="23" max="24" width="22.6640625" customWidth="1"/>
    <col min="25" max="25" width="20.88671875" customWidth="1"/>
  </cols>
  <sheetData>
    <row r="1" spans="1:25" ht="18">
      <c r="A1" s="1403" t="s">
        <v>0</v>
      </c>
      <c r="B1" s="1403"/>
      <c r="C1" s="1403"/>
      <c r="D1" s="1430" t="s">
        <v>1</v>
      </c>
      <c r="E1" s="1431"/>
      <c r="F1" s="1431"/>
      <c r="G1" s="1431"/>
      <c r="H1" s="1431"/>
      <c r="I1" s="1431"/>
      <c r="J1" s="1431"/>
      <c r="K1" s="1431"/>
      <c r="L1" s="1431"/>
      <c r="M1" s="1431"/>
      <c r="N1" s="1431"/>
      <c r="O1" s="1431"/>
      <c r="P1" s="1431"/>
      <c r="Q1" s="1431"/>
      <c r="R1" s="1431"/>
      <c r="S1" s="1431"/>
      <c r="T1" s="1431"/>
      <c r="U1" s="1431"/>
      <c r="V1" s="1431"/>
      <c r="W1" s="1431"/>
      <c r="X1" s="1431"/>
      <c r="Y1" s="1431"/>
    </row>
    <row r="2" spans="1:25">
      <c r="A2" s="1403" t="s">
        <v>2</v>
      </c>
      <c r="B2" s="1403"/>
      <c r="C2" s="1403"/>
      <c r="D2" s="1432" t="s">
        <v>3</v>
      </c>
      <c r="E2" s="1404"/>
      <c r="F2" s="1404"/>
      <c r="G2" s="1404"/>
      <c r="H2" s="1404"/>
      <c r="I2" s="1404"/>
      <c r="J2" s="1404"/>
      <c r="K2" s="1404"/>
      <c r="L2" s="1404"/>
      <c r="M2" s="1404"/>
      <c r="N2" s="1404"/>
      <c r="O2" s="1404"/>
      <c r="P2" s="1404"/>
      <c r="Q2" s="1404"/>
      <c r="R2" s="1404"/>
      <c r="S2" s="1404"/>
      <c r="T2" s="1404"/>
      <c r="U2" s="1404"/>
      <c r="V2" s="1404"/>
      <c r="W2" s="1404"/>
      <c r="X2" s="1404"/>
      <c r="Y2" s="1404"/>
    </row>
    <row r="3" spans="1:25">
      <c r="A3" s="1403" t="s">
        <v>4</v>
      </c>
      <c r="B3" s="1403"/>
      <c r="C3" s="1403"/>
      <c r="D3" s="1432" t="s">
        <v>5</v>
      </c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4"/>
      <c r="R3" s="1404"/>
      <c r="S3" s="1404"/>
      <c r="T3" s="1404"/>
      <c r="U3" s="1404"/>
      <c r="V3" s="1404"/>
      <c r="W3" s="1404"/>
      <c r="X3" s="1404"/>
      <c r="Y3" s="1404"/>
    </row>
    <row r="4" spans="1:25">
      <c r="A4" s="1403" t="s">
        <v>6</v>
      </c>
      <c r="B4" s="1403"/>
      <c r="C4" s="1403"/>
      <c r="D4" s="1432" t="s">
        <v>7</v>
      </c>
      <c r="E4" s="1404"/>
      <c r="F4" s="1404"/>
      <c r="G4" s="1404"/>
      <c r="H4" s="1404"/>
      <c r="I4" s="1404"/>
      <c r="J4" s="1404"/>
      <c r="K4" s="1404"/>
      <c r="L4" s="1404"/>
      <c r="M4" s="1404"/>
      <c r="N4" s="1404"/>
      <c r="O4" s="1404"/>
      <c r="P4" s="1404"/>
      <c r="Q4" s="1404"/>
      <c r="R4" s="1404"/>
      <c r="S4" s="1404"/>
      <c r="T4" s="1404"/>
      <c r="U4" s="1404"/>
      <c r="V4" s="1404"/>
      <c r="W4" s="1404"/>
      <c r="X4" s="1404"/>
      <c r="Y4" s="1404"/>
    </row>
    <row r="5" spans="1:25">
      <c r="A5" s="1403" t="s">
        <v>8</v>
      </c>
      <c r="B5" s="1403"/>
      <c r="C5" s="1403"/>
      <c r="D5" s="1400"/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</row>
    <row r="6" spans="1:25">
      <c r="A6" s="1403" t="s">
        <v>9</v>
      </c>
      <c r="B6" s="1403"/>
      <c r="C6" s="1403"/>
      <c r="D6" s="1402" t="s">
        <v>10</v>
      </c>
      <c r="E6" s="1403"/>
      <c r="F6" s="1403"/>
      <c r="G6" s="1403"/>
      <c r="H6" s="1403"/>
      <c r="I6" s="1403"/>
      <c r="J6" s="1403"/>
      <c r="K6" s="1403"/>
      <c r="L6" s="1403"/>
      <c r="M6" s="1404"/>
      <c r="N6" s="1404"/>
      <c r="O6" s="1404"/>
      <c r="P6" s="1404"/>
      <c r="Q6" s="1403"/>
      <c r="R6" s="1403"/>
      <c r="S6" s="1403"/>
      <c r="T6" s="1403"/>
      <c r="U6" s="1403"/>
      <c r="V6" s="1403"/>
      <c r="W6" s="1403"/>
      <c r="X6" s="1403"/>
      <c r="Y6" s="1404"/>
    </row>
    <row r="7" spans="1:25" ht="28.8">
      <c r="A7" s="1438" t="s">
        <v>11</v>
      </c>
      <c r="B7" s="1439"/>
      <c r="C7" s="22" t="s">
        <v>12</v>
      </c>
      <c r="D7" s="19" t="s">
        <v>13</v>
      </c>
      <c r="E7" s="22" t="s">
        <v>14</v>
      </c>
      <c r="F7" s="19" t="s">
        <v>15</v>
      </c>
      <c r="G7" s="19" t="s">
        <v>16</v>
      </c>
      <c r="H7" s="22" t="s">
        <v>17</v>
      </c>
      <c r="I7" s="23" t="s">
        <v>18</v>
      </c>
      <c r="J7" s="23" t="s">
        <v>19</v>
      </c>
      <c r="K7" s="20" t="s">
        <v>20</v>
      </c>
      <c r="L7" s="24" t="s">
        <v>21</v>
      </c>
      <c r="M7" s="364" t="s">
        <v>22</v>
      </c>
      <c r="N7" s="881" t="s">
        <v>17</v>
      </c>
      <c r="O7" s="480" t="s">
        <v>23</v>
      </c>
      <c r="P7" s="1" t="s">
        <v>24</v>
      </c>
      <c r="Q7" s="350" t="s">
        <v>25</v>
      </c>
      <c r="R7" s="350" t="s">
        <v>26</v>
      </c>
      <c r="S7" s="350" t="s">
        <v>27</v>
      </c>
      <c r="T7" s="350" t="s">
        <v>28</v>
      </c>
      <c r="U7" s="350" t="s">
        <v>29</v>
      </c>
      <c r="V7" s="350" t="s">
        <v>30</v>
      </c>
      <c r="W7" s="380" t="s">
        <v>31</v>
      </c>
      <c r="X7" s="885" t="s">
        <v>32</v>
      </c>
      <c r="Y7" s="886" t="s">
        <v>33</v>
      </c>
    </row>
    <row r="8" spans="1:25" ht="15" customHeight="1">
      <c r="A8" s="1440" t="s">
        <v>34</v>
      </c>
      <c r="B8" s="1440"/>
      <c r="C8" s="1427" t="s">
        <v>35</v>
      </c>
      <c r="D8" s="1435">
        <f>F8+F70+F79+F84</f>
        <v>5380871305</v>
      </c>
      <c r="E8" s="1410" t="s">
        <v>36</v>
      </c>
      <c r="F8" s="1330">
        <v>4383435597</v>
      </c>
      <c r="G8" s="1407">
        <f>+F8-SUM(K8:K69)</f>
        <v>1718206317</v>
      </c>
      <c r="H8" s="1386">
        <v>2</v>
      </c>
      <c r="I8" s="1399">
        <f>SUM(W8:W9)</f>
        <v>57950640</v>
      </c>
      <c r="J8" s="1414"/>
      <c r="K8" s="1367">
        <f>+I8-J8</f>
        <v>57950640</v>
      </c>
      <c r="L8" s="319">
        <v>13026</v>
      </c>
      <c r="M8" s="905">
        <v>34626</v>
      </c>
      <c r="N8" s="514">
        <v>2</v>
      </c>
      <c r="O8" s="320" t="s">
        <v>37</v>
      </c>
      <c r="P8" s="391" t="s">
        <v>38</v>
      </c>
      <c r="Q8" s="923" t="s">
        <v>39</v>
      </c>
      <c r="R8" s="1133" t="s">
        <v>40</v>
      </c>
      <c r="S8" s="1134" t="s">
        <v>41</v>
      </c>
      <c r="T8" s="1115" t="s">
        <v>42</v>
      </c>
      <c r="U8" s="1116">
        <v>3378090</v>
      </c>
      <c r="V8" s="1117">
        <v>8</v>
      </c>
      <c r="W8" s="378">
        <f t="shared" ref="W8:W42" si="0">U8*V8</f>
        <v>27024720</v>
      </c>
      <c r="X8" s="488" t="s">
        <v>43</v>
      </c>
      <c r="Y8" s="123" t="s">
        <v>44</v>
      </c>
    </row>
    <row r="9" spans="1:25" ht="15" customHeight="1">
      <c r="A9" s="1440"/>
      <c r="B9" s="1440"/>
      <c r="C9" s="1428"/>
      <c r="D9" s="1435"/>
      <c r="E9" s="1334"/>
      <c r="F9" s="1331"/>
      <c r="G9" s="1408"/>
      <c r="H9" s="1387"/>
      <c r="I9" s="1366"/>
      <c r="J9" s="1416"/>
      <c r="K9" s="1367"/>
      <c r="L9" s="434">
        <v>13026</v>
      </c>
      <c r="M9" s="905">
        <v>37126</v>
      </c>
      <c r="N9" s="320">
        <v>2</v>
      </c>
      <c r="O9" s="320" t="s">
        <v>37</v>
      </c>
      <c r="P9" s="395" t="s">
        <v>38</v>
      </c>
      <c r="Q9" s="924" t="s">
        <v>45</v>
      </c>
      <c r="R9" s="1019" t="s">
        <v>46</v>
      </c>
      <c r="S9" s="1019" t="s">
        <v>47</v>
      </c>
      <c r="T9" s="1118" t="s">
        <v>48</v>
      </c>
      <c r="U9" s="1116">
        <v>3865740</v>
      </c>
      <c r="V9" s="1117">
        <v>8</v>
      </c>
      <c r="W9" s="378">
        <f t="shared" si="0"/>
        <v>30925920</v>
      </c>
      <c r="X9" s="488" t="s">
        <v>43</v>
      </c>
      <c r="Y9" s="123" t="s">
        <v>44</v>
      </c>
    </row>
    <row r="10" spans="1:25" ht="15.9" customHeight="1">
      <c r="A10" s="1440"/>
      <c r="B10" s="1440"/>
      <c r="C10" s="1428"/>
      <c r="D10" s="1381"/>
      <c r="E10" s="1334"/>
      <c r="F10" s="1331"/>
      <c r="G10" s="1408"/>
      <c r="H10" s="1386">
        <v>7</v>
      </c>
      <c r="I10" s="1399">
        <f>SUM(W10:W25)</f>
        <v>635384160</v>
      </c>
      <c r="J10" s="1414"/>
      <c r="K10" s="1412">
        <f>+I10-J10</f>
        <v>635384160</v>
      </c>
      <c r="L10" s="319">
        <v>21126</v>
      </c>
      <c r="M10" s="905">
        <v>70026</v>
      </c>
      <c r="N10" s="320">
        <v>7</v>
      </c>
      <c r="O10" s="320" t="s">
        <v>37</v>
      </c>
      <c r="P10" s="395" t="s">
        <v>38</v>
      </c>
      <c r="Q10" s="924" t="s">
        <v>39</v>
      </c>
      <c r="R10" s="1028" t="s">
        <v>49</v>
      </c>
      <c r="S10" s="1028" t="s">
        <v>50</v>
      </c>
      <c r="T10" s="950" t="s">
        <v>51</v>
      </c>
      <c r="U10" s="404">
        <v>3378090</v>
      </c>
      <c r="V10" s="123">
        <v>8</v>
      </c>
      <c r="W10" s="378">
        <f t="shared" si="0"/>
        <v>27024720</v>
      </c>
      <c r="X10" s="884" t="s">
        <v>52</v>
      </c>
      <c r="Y10" s="250" t="s">
        <v>53</v>
      </c>
    </row>
    <row r="11" spans="1:25" ht="15.9" customHeight="1">
      <c r="A11" s="1440"/>
      <c r="B11" s="1440"/>
      <c r="C11" s="1428"/>
      <c r="D11" s="1381"/>
      <c r="E11" s="1334"/>
      <c r="F11" s="1331"/>
      <c r="G11" s="1408"/>
      <c r="H11" s="1417"/>
      <c r="I11" s="1365"/>
      <c r="J11" s="1415"/>
      <c r="K11" s="1413"/>
      <c r="L11" s="319">
        <v>21126</v>
      </c>
      <c r="M11" s="905">
        <v>60526</v>
      </c>
      <c r="N11" s="320">
        <v>7</v>
      </c>
      <c r="O11" s="320" t="s">
        <v>37</v>
      </c>
      <c r="P11" s="395" t="s">
        <v>38</v>
      </c>
      <c r="Q11" s="924" t="s">
        <v>39</v>
      </c>
      <c r="R11" s="1028" t="s">
        <v>54</v>
      </c>
      <c r="S11" s="1028" t="s">
        <v>55</v>
      </c>
      <c r="T11" s="950" t="s">
        <v>56</v>
      </c>
      <c r="U11" s="404">
        <v>3378090</v>
      </c>
      <c r="V11" s="123">
        <v>8</v>
      </c>
      <c r="W11" s="378">
        <f t="shared" si="0"/>
        <v>27024720</v>
      </c>
      <c r="X11" s="488" t="s">
        <v>52</v>
      </c>
      <c r="Y11" s="123" t="s">
        <v>53</v>
      </c>
    </row>
    <row r="12" spans="1:25" ht="15.9" customHeight="1">
      <c r="A12" s="1440"/>
      <c r="B12" s="1440"/>
      <c r="C12" s="1428"/>
      <c r="D12" s="1381"/>
      <c r="E12" s="1334"/>
      <c r="F12" s="1331"/>
      <c r="G12" s="1408"/>
      <c r="H12" s="1417"/>
      <c r="I12" s="1365"/>
      <c r="J12" s="1415"/>
      <c r="K12" s="1413"/>
      <c r="L12" s="319">
        <v>21126</v>
      </c>
      <c r="M12" s="905">
        <v>70226</v>
      </c>
      <c r="N12" s="320">
        <v>7</v>
      </c>
      <c r="O12" s="320" t="s">
        <v>37</v>
      </c>
      <c r="P12" s="395" t="s">
        <v>38</v>
      </c>
      <c r="Q12" s="924" t="s">
        <v>39</v>
      </c>
      <c r="R12" s="1028" t="s">
        <v>57</v>
      </c>
      <c r="S12" s="1028" t="s">
        <v>58</v>
      </c>
      <c r="T12" s="950" t="s">
        <v>59</v>
      </c>
      <c r="U12" s="404">
        <v>3378090</v>
      </c>
      <c r="V12" s="123">
        <v>8</v>
      </c>
      <c r="W12" s="378">
        <f t="shared" si="0"/>
        <v>27024720</v>
      </c>
      <c r="X12" s="488" t="s">
        <v>52</v>
      </c>
      <c r="Y12" s="123" t="s">
        <v>53</v>
      </c>
    </row>
    <row r="13" spans="1:25" ht="15.9" customHeight="1">
      <c r="A13" s="1440"/>
      <c r="B13" s="1440"/>
      <c r="C13" s="1428"/>
      <c r="D13" s="1381"/>
      <c r="E13" s="1334"/>
      <c r="F13" s="1331"/>
      <c r="G13" s="1408"/>
      <c r="H13" s="1417"/>
      <c r="I13" s="1365"/>
      <c r="J13" s="1415"/>
      <c r="K13" s="1413"/>
      <c r="L13" s="319">
        <v>21126</v>
      </c>
      <c r="M13" s="905">
        <v>51726</v>
      </c>
      <c r="N13" s="320">
        <v>7</v>
      </c>
      <c r="O13" s="320" t="s">
        <v>37</v>
      </c>
      <c r="P13" s="395" t="s">
        <v>38</v>
      </c>
      <c r="Q13" s="924" t="s">
        <v>60</v>
      </c>
      <c r="R13" s="1028" t="s">
        <v>61</v>
      </c>
      <c r="S13" s="1028" t="s">
        <v>62</v>
      </c>
      <c r="T13" s="950" t="s">
        <v>63</v>
      </c>
      <c r="U13" s="404">
        <v>3595170</v>
      </c>
      <c r="V13" s="123">
        <v>8</v>
      </c>
      <c r="W13" s="378">
        <f t="shared" si="0"/>
        <v>28761360</v>
      </c>
      <c r="X13" s="488" t="s">
        <v>52</v>
      </c>
      <c r="Y13" s="123" t="s">
        <v>53</v>
      </c>
    </row>
    <row r="14" spans="1:25" ht="15.9" customHeight="1">
      <c r="A14" s="1440"/>
      <c r="B14" s="1440"/>
      <c r="C14" s="1428"/>
      <c r="D14" s="1381"/>
      <c r="E14" s="1334"/>
      <c r="F14" s="1331"/>
      <c r="G14" s="1408"/>
      <c r="H14" s="1417"/>
      <c r="I14" s="1365"/>
      <c r="J14" s="1415"/>
      <c r="K14" s="1413"/>
      <c r="L14" s="319">
        <v>21126</v>
      </c>
      <c r="M14" s="905">
        <v>66426</v>
      </c>
      <c r="N14" s="320">
        <v>7</v>
      </c>
      <c r="O14" s="320" t="s">
        <v>37</v>
      </c>
      <c r="P14" s="395" t="s">
        <v>38</v>
      </c>
      <c r="Q14" s="924" t="s">
        <v>45</v>
      </c>
      <c r="R14" s="1028" t="s">
        <v>64</v>
      </c>
      <c r="S14" s="1028" t="s">
        <v>65</v>
      </c>
      <c r="T14" s="950" t="s">
        <v>51</v>
      </c>
      <c r="U14" s="404">
        <v>3865740</v>
      </c>
      <c r="V14" s="123">
        <v>8</v>
      </c>
      <c r="W14" s="378">
        <f t="shared" si="0"/>
        <v>30925920</v>
      </c>
      <c r="X14" s="488" t="s">
        <v>52</v>
      </c>
      <c r="Y14" s="123" t="s">
        <v>53</v>
      </c>
    </row>
    <row r="15" spans="1:25" ht="15.9" customHeight="1">
      <c r="A15" s="1440"/>
      <c r="B15" s="1440"/>
      <c r="C15" s="1428"/>
      <c r="D15" s="1381"/>
      <c r="E15" s="1334"/>
      <c r="F15" s="1331"/>
      <c r="G15" s="1408"/>
      <c r="H15" s="1417"/>
      <c r="I15" s="1365"/>
      <c r="J15" s="1415"/>
      <c r="K15" s="1413"/>
      <c r="L15" s="319">
        <v>21126</v>
      </c>
      <c r="M15" s="905">
        <v>48426</v>
      </c>
      <c r="N15" s="320">
        <v>7</v>
      </c>
      <c r="O15" s="320" t="s">
        <v>37</v>
      </c>
      <c r="P15" s="395" t="s">
        <v>38</v>
      </c>
      <c r="Q15" s="924" t="s">
        <v>66</v>
      </c>
      <c r="R15" s="1028" t="s">
        <v>67</v>
      </c>
      <c r="S15" s="1028" t="s">
        <v>68</v>
      </c>
      <c r="T15" s="950" t="s">
        <v>69</v>
      </c>
      <c r="U15" s="404">
        <v>4796640</v>
      </c>
      <c r="V15" s="123">
        <v>8</v>
      </c>
      <c r="W15" s="378">
        <f t="shared" si="0"/>
        <v>38373120</v>
      </c>
      <c r="X15" s="488" t="s">
        <v>52</v>
      </c>
      <c r="Y15" s="123" t="s">
        <v>53</v>
      </c>
    </row>
    <row r="16" spans="1:25" ht="15.9" customHeight="1">
      <c r="A16" s="1440"/>
      <c r="B16" s="1440"/>
      <c r="C16" s="1428"/>
      <c r="D16" s="1381"/>
      <c r="E16" s="1334"/>
      <c r="F16" s="1331"/>
      <c r="G16" s="1408"/>
      <c r="H16" s="1417"/>
      <c r="I16" s="1365"/>
      <c r="J16" s="1415"/>
      <c r="K16" s="1413"/>
      <c r="L16" s="319">
        <v>21126</v>
      </c>
      <c r="M16" s="905">
        <v>48526</v>
      </c>
      <c r="N16" s="320">
        <v>7</v>
      </c>
      <c r="O16" s="320" t="s">
        <v>37</v>
      </c>
      <c r="P16" s="395" t="s">
        <v>38</v>
      </c>
      <c r="Q16" s="924" t="s">
        <v>66</v>
      </c>
      <c r="R16" s="1028" t="s">
        <v>70</v>
      </c>
      <c r="S16" s="1028" t="s">
        <v>71</v>
      </c>
      <c r="T16" s="950" t="s">
        <v>69</v>
      </c>
      <c r="U16" s="404">
        <v>4796640</v>
      </c>
      <c r="V16" s="123">
        <v>8</v>
      </c>
      <c r="W16" s="378">
        <f t="shared" si="0"/>
        <v>38373120</v>
      </c>
      <c r="X16" s="488" t="s">
        <v>52</v>
      </c>
      <c r="Y16" s="123" t="s">
        <v>53</v>
      </c>
    </row>
    <row r="17" spans="1:25" ht="15.9" customHeight="1">
      <c r="A17" s="1440"/>
      <c r="B17" s="1440"/>
      <c r="C17" s="1428"/>
      <c r="D17" s="1381"/>
      <c r="E17" s="1334"/>
      <c r="F17" s="1331"/>
      <c r="G17" s="1408"/>
      <c r="H17" s="1417"/>
      <c r="I17" s="1365"/>
      <c r="J17" s="1415"/>
      <c r="K17" s="1413"/>
      <c r="L17" s="319">
        <v>21126</v>
      </c>
      <c r="M17" s="905">
        <v>52926</v>
      </c>
      <c r="N17" s="320">
        <v>7</v>
      </c>
      <c r="O17" s="320" t="s">
        <v>37</v>
      </c>
      <c r="P17" s="395" t="s">
        <v>38</v>
      </c>
      <c r="Q17" s="924" t="s">
        <v>66</v>
      </c>
      <c r="R17" s="1028" t="s">
        <v>72</v>
      </c>
      <c r="S17" s="1028" t="s">
        <v>73</v>
      </c>
      <c r="T17" s="950" t="s">
        <v>56</v>
      </c>
      <c r="U17" s="404">
        <v>4796640</v>
      </c>
      <c r="V17" s="123">
        <v>8</v>
      </c>
      <c r="W17" s="378">
        <f t="shared" si="0"/>
        <v>38373120</v>
      </c>
      <c r="X17" s="488" t="s">
        <v>52</v>
      </c>
      <c r="Y17" s="123" t="s">
        <v>53</v>
      </c>
    </row>
    <row r="18" spans="1:25" ht="15.75" customHeight="1">
      <c r="A18" s="1440"/>
      <c r="B18" s="1440"/>
      <c r="C18" s="1428"/>
      <c r="D18" s="1381"/>
      <c r="E18" s="1334"/>
      <c r="F18" s="1331"/>
      <c r="G18" s="1408"/>
      <c r="H18" s="1417"/>
      <c r="I18" s="1365"/>
      <c r="J18" s="1415"/>
      <c r="K18" s="1413"/>
      <c r="L18" s="319">
        <v>21126</v>
      </c>
      <c r="M18" s="905">
        <v>51626</v>
      </c>
      <c r="N18" s="320">
        <v>7</v>
      </c>
      <c r="O18" s="320" t="s">
        <v>37</v>
      </c>
      <c r="P18" s="395" t="s">
        <v>38</v>
      </c>
      <c r="Q18" s="924" t="s">
        <v>66</v>
      </c>
      <c r="R18" s="1135" t="s">
        <v>74</v>
      </c>
      <c r="S18" s="1136" t="s">
        <v>75</v>
      </c>
      <c r="T18" s="950" t="s">
        <v>59</v>
      </c>
      <c r="U18" s="404">
        <v>4796640</v>
      </c>
      <c r="V18" s="123">
        <v>8</v>
      </c>
      <c r="W18" s="378">
        <f t="shared" si="0"/>
        <v>38373120</v>
      </c>
      <c r="X18" s="488" t="s">
        <v>52</v>
      </c>
      <c r="Y18" s="123" t="s">
        <v>53</v>
      </c>
    </row>
    <row r="19" spans="1:25" ht="15.9" customHeight="1">
      <c r="A19" s="1440"/>
      <c r="B19" s="1440"/>
      <c r="C19" s="1428"/>
      <c r="D19" s="1381"/>
      <c r="E19" s="1334"/>
      <c r="F19" s="1331"/>
      <c r="G19" s="1408"/>
      <c r="H19" s="1417"/>
      <c r="I19" s="1365"/>
      <c r="J19" s="1415"/>
      <c r="K19" s="1413"/>
      <c r="L19" s="319">
        <v>21126</v>
      </c>
      <c r="M19" s="905">
        <v>53126</v>
      </c>
      <c r="N19" s="320">
        <v>7</v>
      </c>
      <c r="O19" s="320" t="s">
        <v>37</v>
      </c>
      <c r="P19" s="395" t="s">
        <v>38</v>
      </c>
      <c r="Q19" s="924" t="s">
        <v>66</v>
      </c>
      <c r="R19" s="1028" t="s">
        <v>76</v>
      </c>
      <c r="S19" s="1028" t="s">
        <v>77</v>
      </c>
      <c r="T19" s="950" t="s">
        <v>63</v>
      </c>
      <c r="U19" s="404">
        <v>4796640</v>
      </c>
      <c r="V19" s="123">
        <v>8</v>
      </c>
      <c r="W19" s="378">
        <f t="shared" si="0"/>
        <v>38373120</v>
      </c>
      <c r="X19" s="488" t="s">
        <v>52</v>
      </c>
      <c r="Y19" s="123" t="s">
        <v>53</v>
      </c>
    </row>
    <row r="20" spans="1:25" ht="15.9" customHeight="1">
      <c r="A20" s="1440"/>
      <c r="B20" s="1440"/>
      <c r="C20" s="1428"/>
      <c r="D20" s="1381"/>
      <c r="E20" s="1334"/>
      <c r="F20" s="1331"/>
      <c r="G20" s="1408"/>
      <c r="H20" s="1417"/>
      <c r="I20" s="1365"/>
      <c r="J20" s="1415"/>
      <c r="K20" s="1413"/>
      <c r="L20" s="319">
        <v>21126</v>
      </c>
      <c r="M20" s="905">
        <v>58926</v>
      </c>
      <c r="N20" s="320">
        <v>7</v>
      </c>
      <c r="O20" s="320" t="s">
        <v>37</v>
      </c>
      <c r="P20" s="395" t="s">
        <v>38</v>
      </c>
      <c r="Q20" s="924" t="s">
        <v>66</v>
      </c>
      <c r="R20" s="1135" t="s">
        <v>78</v>
      </c>
      <c r="S20" s="1136" t="s">
        <v>79</v>
      </c>
      <c r="T20" s="950" t="s">
        <v>51</v>
      </c>
      <c r="U20" s="404">
        <v>4796640</v>
      </c>
      <c r="V20" s="123">
        <v>8</v>
      </c>
      <c r="W20" s="378">
        <f t="shared" si="0"/>
        <v>38373120</v>
      </c>
      <c r="X20" s="488" t="s">
        <v>52</v>
      </c>
      <c r="Y20" s="123" t="s">
        <v>53</v>
      </c>
    </row>
    <row r="21" spans="1:25" ht="15.9" customHeight="1">
      <c r="A21" s="1440"/>
      <c r="B21" s="1440"/>
      <c r="C21" s="1428"/>
      <c r="D21" s="1381"/>
      <c r="E21" s="1334"/>
      <c r="F21" s="1331"/>
      <c r="G21" s="1408"/>
      <c r="H21" s="1417"/>
      <c r="I21" s="1365"/>
      <c r="J21" s="1415"/>
      <c r="K21" s="1413"/>
      <c r="L21" s="319">
        <v>21126</v>
      </c>
      <c r="M21" s="905">
        <v>70426</v>
      </c>
      <c r="N21" s="320">
        <v>7</v>
      </c>
      <c r="O21" s="320" t="s">
        <v>37</v>
      </c>
      <c r="P21" s="395" t="s">
        <v>38</v>
      </c>
      <c r="Q21" s="924" t="s">
        <v>80</v>
      </c>
      <c r="R21" s="1028" t="s">
        <v>81</v>
      </c>
      <c r="S21" s="1028" t="s">
        <v>82</v>
      </c>
      <c r="T21" s="950" t="s">
        <v>83</v>
      </c>
      <c r="U21" s="404">
        <v>5304570</v>
      </c>
      <c r="V21" s="123">
        <v>8</v>
      </c>
      <c r="W21" s="378">
        <f t="shared" si="0"/>
        <v>42436560</v>
      </c>
      <c r="X21" s="488" t="s">
        <v>52</v>
      </c>
      <c r="Y21" s="123" t="s">
        <v>53</v>
      </c>
    </row>
    <row r="22" spans="1:25" ht="15.9" customHeight="1">
      <c r="A22" s="1440"/>
      <c r="B22" s="1440"/>
      <c r="C22" s="1428"/>
      <c r="D22" s="1381"/>
      <c r="E22" s="1334"/>
      <c r="F22" s="1331"/>
      <c r="G22" s="1408"/>
      <c r="H22" s="1417"/>
      <c r="I22" s="1365"/>
      <c r="J22" s="1415"/>
      <c r="K22" s="1413"/>
      <c r="L22" s="319">
        <v>21126</v>
      </c>
      <c r="M22" s="905">
        <v>75026</v>
      </c>
      <c r="N22" s="320">
        <v>7</v>
      </c>
      <c r="O22" s="320" t="s">
        <v>37</v>
      </c>
      <c r="P22" s="395" t="s">
        <v>38</v>
      </c>
      <c r="Q22" s="924" t="s">
        <v>84</v>
      </c>
      <c r="R22" s="1028" t="s">
        <v>85</v>
      </c>
      <c r="S22" s="1028" t="s">
        <v>86</v>
      </c>
      <c r="T22" s="950" t="s">
        <v>87</v>
      </c>
      <c r="U22" s="404">
        <v>6084420</v>
      </c>
      <c r="V22" s="123">
        <v>8</v>
      </c>
      <c r="W22" s="378">
        <f t="shared" si="0"/>
        <v>48675360</v>
      </c>
      <c r="X22" s="488" t="s">
        <v>52</v>
      </c>
      <c r="Y22" s="123" t="s">
        <v>53</v>
      </c>
    </row>
    <row r="23" spans="1:25" ht="15.9" customHeight="1">
      <c r="A23" s="1440"/>
      <c r="B23" s="1440"/>
      <c r="C23" s="1428"/>
      <c r="D23" s="1381"/>
      <c r="E23" s="1334"/>
      <c r="F23" s="1331"/>
      <c r="G23" s="1408"/>
      <c r="H23" s="1417"/>
      <c r="I23" s="1365"/>
      <c r="J23" s="1415"/>
      <c r="K23" s="1413"/>
      <c r="L23" s="319">
        <v>21126</v>
      </c>
      <c r="M23" s="905">
        <v>75126</v>
      </c>
      <c r="N23" s="320">
        <v>7</v>
      </c>
      <c r="O23" s="320" t="s">
        <v>37</v>
      </c>
      <c r="P23" s="395" t="s">
        <v>38</v>
      </c>
      <c r="Q23" s="924" t="s">
        <v>84</v>
      </c>
      <c r="R23" s="1028" t="s">
        <v>88</v>
      </c>
      <c r="S23" s="1028" t="s">
        <v>89</v>
      </c>
      <c r="T23" s="950" t="s">
        <v>51</v>
      </c>
      <c r="U23" s="404">
        <v>6084420</v>
      </c>
      <c r="V23" s="123">
        <v>8</v>
      </c>
      <c r="W23" s="378">
        <f t="shared" si="0"/>
        <v>48675360</v>
      </c>
      <c r="X23" s="488" t="s">
        <v>52</v>
      </c>
      <c r="Y23" s="123" t="s">
        <v>53</v>
      </c>
    </row>
    <row r="24" spans="1:25" ht="15.9" customHeight="1">
      <c r="A24" s="1440"/>
      <c r="B24" s="1440"/>
      <c r="C24" s="1428"/>
      <c r="D24" s="1381"/>
      <c r="E24" s="1334"/>
      <c r="F24" s="1331"/>
      <c r="G24" s="1408"/>
      <c r="H24" s="1417"/>
      <c r="I24" s="1365"/>
      <c r="J24" s="1415"/>
      <c r="K24" s="1413"/>
      <c r="L24" s="319">
        <v>21126</v>
      </c>
      <c r="M24" s="905">
        <v>68426</v>
      </c>
      <c r="N24" s="320">
        <v>7</v>
      </c>
      <c r="O24" s="320" t="s">
        <v>37</v>
      </c>
      <c r="P24" s="395" t="s">
        <v>38</v>
      </c>
      <c r="Q24" s="924" t="s">
        <v>90</v>
      </c>
      <c r="R24" s="1028" t="s">
        <v>91</v>
      </c>
      <c r="S24" s="1028" t="s">
        <v>92</v>
      </c>
      <c r="T24" s="950" t="s">
        <v>63</v>
      </c>
      <c r="U24" s="404">
        <v>7273440</v>
      </c>
      <c r="V24" s="123">
        <v>8</v>
      </c>
      <c r="W24" s="378">
        <f t="shared" si="0"/>
        <v>58187520</v>
      </c>
      <c r="X24" s="488" t="s">
        <v>52</v>
      </c>
      <c r="Y24" s="123" t="s">
        <v>53</v>
      </c>
    </row>
    <row r="25" spans="1:25" ht="15.9" customHeight="1">
      <c r="A25" s="1440"/>
      <c r="B25" s="1440"/>
      <c r="C25" s="1428"/>
      <c r="D25" s="1381"/>
      <c r="E25" s="1334"/>
      <c r="F25" s="1331"/>
      <c r="G25" s="1408"/>
      <c r="H25" s="1387"/>
      <c r="I25" s="1366"/>
      <c r="J25" s="1416"/>
      <c r="K25" s="1413"/>
      <c r="L25" s="319">
        <v>21126</v>
      </c>
      <c r="M25" s="905">
        <v>68526</v>
      </c>
      <c r="N25" s="320">
        <v>7</v>
      </c>
      <c r="O25" s="320" t="s">
        <v>37</v>
      </c>
      <c r="P25" s="395" t="s">
        <v>38</v>
      </c>
      <c r="Q25" s="924" t="s">
        <v>93</v>
      </c>
      <c r="R25" s="1028" t="s">
        <v>94</v>
      </c>
      <c r="S25" s="1028" t="s">
        <v>95</v>
      </c>
      <c r="T25" s="950" t="s">
        <v>59</v>
      </c>
      <c r="U25" s="404">
        <v>8301150</v>
      </c>
      <c r="V25" s="123">
        <v>8</v>
      </c>
      <c r="W25" s="378">
        <f t="shared" si="0"/>
        <v>66409200</v>
      </c>
      <c r="X25" s="488" t="s">
        <v>52</v>
      </c>
      <c r="Y25" s="123" t="s">
        <v>53</v>
      </c>
    </row>
    <row r="26" spans="1:25">
      <c r="A26" s="1440"/>
      <c r="B26" s="1440"/>
      <c r="C26" s="1428"/>
      <c r="D26" s="1381"/>
      <c r="E26" s="1334"/>
      <c r="F26" s="1331"/>
      <c r="G26" s="1408"/>
      <c r="H26" s="1386">
        <v>13</v>
      </c>
      <c r="I26" s="1356">
        <f>SUM(W26:W37)</f>
        <v>453165120</v>
      </c>
      <c r="J26" s="1418"/>
      <c r="K26" s="1421">
        <f t="shared" ref="K26:K108" si="1">+I26-J26</f>
        <v>453165120</v>
      </c>
      <c r="L26" s="319">
        <v>31526</v>
      </c>
      <c r="M26" s="905">
        <v>118326</v>
      </c>
      <c r="N26" s="320">
        <v>13</v>
      </c>
      <c r="O26" s="320" t="s">
        <v>37</v>
      </c>
      <c r="P26" s="395" t="s">
        <v>38</v>
      </c>
      <c r="Q26" s="924" t="s">
        <v>39</v>
      </c>
      <c r="R26" s="15" t="s">
        <v>96</v>
      </c>
      <c r="S26" s="1137" t="s">
        <v>97</v>
      </c>
      <c r="T26" s="914" t="s">
        <v>98</v>
      </c>
      <c r="U26" s="404">
        <v>3378090</v>
      </c>
      <c r="V26" s="123">
        <v>8</v>
      </c>
      <c r="W26" s="378">
        <f t="shared" ref="W26:W37" si="2">U26*V26</f>
        <v>27024720</v>
      </c>
      <c r="X26" s="123" t="s">
        <v>99</v>
      </c>
      <c r="Y26" s="32" t="s">
        <v>100</v>
      </c>
    </row>
    <row r="27" spans="1:25">
      <c r="A27" s="1440"/>
      <c r="B27" s="1440"/>
      <c r="C27" s="1428"/>
      <c r="D27" s="1381"/>
      <c r="E27" s="1334"/>
      <c r="F27" s="1331"/>
      <c r="G27" s="1408"/>
      <c r="H27" s="1417"/>
      <c r="I27" s="1357"/>
      <c r="J27" s="1419"/>
      <c r="K27" s="1357"/>
      <c r="L27" s="319">
        <v>31526</v>
      </c>
      <c r="M27" s="905">
        <v>111626</v>
      </c>
      <c r="N27" s="320">
        <v>13</v>
      </c>
      <c r="O27" s="320" t="s">
        <v>37</v>
      </c>
      <c r="P27" s="395" t="s">
        <v>38</v>
      </c>
      <c r="Q27" s="924" t="s">
        <v>39</v>
      </c>
      <c r="R27" s="349" t="s">
        <v>101</v>
      </c>
      <c r="S27" s="1137" t="s">
        <v>102</v>
      </c>
      <c r="T27" s="76" t="s">
        <v>103</v>
      </c>
      <c r="U27" s="404">
        <v>3378090</v>
      </c>
      <c r="V27" s="123">
        <v>8</v>
      </c>
      <c r="W27" s="378">
        <f t="shared" si="2"/>
        <v>27024720</v>
      </c>
      <c r="X27" s="123" t="s">
        <v>99</v>
      </c>
      <c r="Y27" s="32" t="s">
        <v>100</v>
      </c>
    </row>
    <row r="28" spans="1:25">
      <c r="A28" s="1440"/>
      <c r="B28" s="1440"/>
      <c r="C28" s="1428"/>
      <c r="D28" s="1381"/>
      <c r="E28" s="1334"/>
      <c r="F28" s="1331"/>
      <c r="G28" s="1408"/>
      <c r="H28" s="1417"/>
      <c r="I28" s="1357"/>
      <c r="J28" s="1419"/>
      <c r="K28" s="1357"/>
      <c r="L28" s="319">
        <v>31526</v>
      </c>
      <c r="M28" s="905">
        <v>113226</v>
      </c>
      <c r="N28" s="320">
        <v>13</v>
      </c>
      <c r="O28" s="320" t="s">
        <v>37</v>
      </c>
      <c r="P28" s="395" t="s">
        <v>38</v>
      </c>
      <c r="Q28" s="925" t="s">
        <v>39</v>
      </c>
      <c r="R28" s="41" t="s">
        <v>104</v>
      </c>
      <c r="S28" s="1137" t="s">
        <v>105</v>
      </c>
      <c r="T28" s="76" t="s">
        <v>106</v>
      </c>
      <c r="U28" s="404">
        <v>3378090</v>
      </c>
      <c r="V28" s="123">
        <v>8</v>
      </c>
      <c r="W28" s="378">
        <f t="shared" si="2"/>
        <v>27024720</v>
      </c>
      <c r="X28" s="123" t="s">
        <v>99</v>
      </c>
      <c r="Y28" s="32" t="s">
        <v>100</v>
      </c>
    </row>
    <row r="29" spans="1:25">
      <c r="A29" s="1440"/>
      <c r="B29" s="1440"/>
      <c r="C29" s="1428"/>
      <c r="D29" s="1381"/>
      <c r="E29" s="1334"/>
      <c r="F29" s="1331"/>
      <c r="G29" s="1408"/>
      <c r="H29" s="1417"/>
      <c r="I29" s="1357"/>
      <c r="J29" s="1419"/>
      <c r="K29" s="1357"/>
      <c r="L29" s="319">
        <v>31526</v>
      </c>
      <c r="M29" s="905">
        <v>114426</v>
      </c>
      <c r="N29" s="320">
        <v>13</v>
      </c>
      <c r="O29" s="320" t="s">
        <v>37</v>
      </c>
      <c r="P29" s="487" t="s">
        <v>38</v>
      </c>
      <c r="Q29" s="926" t="s">
        <v>45</v>
      </c>
      <c r="R29" s="41" t="s">
        <v>107</v>
      </c>
      <c r="S29" s="1137" t="s">
        <v>108</v>
      </c>
      <c r="T29" s="76" t="s">
        <v>109</v>
      </c>
      <c r="U29" s="404">
        <v>3865740</v>
      </c>
      <c r="V29" s="123">
        <v>8</v>
      </c>
      <c r="W29" s="378">
        <f t="shared" si="2"/>
        <v>30925920</v>
      </c>
      <c r="X29" s="123" t="s">
        <v>99</v>
      </c>
      <c r="Y29" s="32" t="s">
        <v>100</v>
      </c>
    </row>
    <row r="30" spans="1:25">
      <c r="A30" s="1440"/>
      <c r="B30" s="1440"/>
      <c r="C30" s="1428"/>
      <c r="D30" s="1381"/>
      <c r="E30" s="1334"/>
      <c r="F30" s="1331"/>
      <c r="G30" s="1408"/>
      <c r="H30" s="1417"/>
      <c r="I30" s="1357"/>
      <c r="J30" s="1419"/>
      <c r="K30" s="1357"/>
      <c r="L30" s="319">
        <v>31526</v>
      </c>
      <c r="M30" s="905">
        <v>123526</v>
      </c>
      <c r="N30" s="320">
        <v>13</v>
      </c>
      <c r="O30" s="320" t="s">
        <v>37</v>
      </c>
      <c r="P30" s="395" t="s">
        <v>38</v>
      </c>
      <c r="Q30" s="927" t="s">
        <v>66</v>
      </c>
      <c r="R30" s="41" t="s">
        <v>110</v>
      </c>
      <c r="S30" s="1137" t="s">
        <v>111</v>
      </c>
      <c r="T30" s="76" t="s">
        <v>112</v>
      </c>
      <c r="U30" s="404">
        <v>4796640</v>
      </c>
      <c r="V30" s="123">
        <v>8</v>
      </c>
      <c r="W30" s="378">
        <f t="shared" si="2"/>
        <v>38373120</v>
      </c>
      <c r="X30" s="123" t="s">
        <v>99</v>
      </c>
      <c r="Y30" s="32" t="s">
        <v>100</v>
      </c>
    </row>
    <row r="31" spans="1:25">
      <c r="A31" s="1440"/>
      <c r="B31" s="1440"/>
      <c r="C31" s="1428"/>
      <c r="D31" s="1381"/>
      <c r="E31" s="1334"/>
      <c r="F31" s="1331"/>
      <c r="G31" s="1408"/>
      <c r="H31" s="1417"/>
      <c r="I31" s="1357"/>
      <c r="J31" s="1419"/>
      <c r="K31" s="1357"/>
      <c r="L31" s="319">
        <v>31326</v>
      </c>
      <c r="M31" s="905">
        <v>123626</v>
      </c>
      <c r="N31" s="320">
        <v>13</v>
      </c>
      <c r="O31" s="320" t="s">
        <v>37</v>
      </c>
      <c r="P31" s="487" t="s">
        <v>38</v>
      </c>
      <c r="Q31" s="924" t="s">
        <v>66</v>
      </c>
      <c r="R31" s="1019" t="s">
        <v>113</v>
      </c>
      <c r="S31" s="1019" t="s">
        <v>114</v>
      </c>
      <c r="T31" s="949" t="s">
        <v>115</v>
      </c>
      <c r="U31" s="658">
        <v>4796640</v>
      </c>
      <c r="V31" s="123">
        <v>8</v>
      </c>
      <c r="W31" s="378">
        <f t="shared" si="2"/>
        <v>38373120</v>
      </c>
      <c r="X31" s="123" t="s">
        <v>99</v>
      </c>
      <c r="Y31" s="32" t="s">
        <v>100</v>
      </c>
    </row>
    <row r="32" spans="1:25">
      <c r="A32" s="1440"/>
      <c r="B32" s="1440"/>
      <c r="C32" s="1428"/>
      <c r="D32" s="1381"/>
      <c r="E32" s="1334"/>
      <c r="F32" s="1331"/>
      <c r="G32" s="1408"/>
      <c r="H32" s="1417"/>
      <c r="I32" s="1357"/>
      <c r="J32" s="1419"/>
      <c r="K32" s="1357"/>
      <c r="L32" s="319">
        <v>31526</v>
      </c>
      <c r="M32" s="905">
        <v>123726</v>
      </c>
      <c r="N32" s="320">
        <v>13</v>
      </c>
      <c r="O32" s="433" t="s">
        <v>37</v>
      </c>
      <c r="P32" s="486" t="s">
        <v>38</v>
      </c>
      <c r="Q32" s="927" t="s">
        <v>66</v>
      </c>
      <c r="R32" s="1019" t="s">
        <v>116</v>
      </c>
      <c r="S32" s="1019" t="s">
        <v>117</v>
      </c>
      <c r="T32" s="949" t="s">
        <v>118</v>
      </c>
      <c r="U32" s="918">
        <v>4796640</v>
      </c>
      <c r="V32" s="320">
        <v>8</v>
      </c>
      <c r="W32" s="378">
        <f t="shared" si="2"/>
        <v>38373120</v>
      </c>
      <c r="X32" s="123" t="s">
        <v>99</v>
      </c>
      <c r="Y32" s="32" t="s">
        <v>100</v>
      </c>
    </row>
    <row r="33" spans="1:40">
      <c r="A33" s="1440"/>
      <c r="B33" s="1440"/>
      <c r="C33" s="1428"/>
      <c r="D33" s="1381"/>
      <c r="E33" s="1334"/>
      <c r="F33" s="1331"/>
      <c r="G33" s="1408"/>
      <c r="H33" s="1417"/>
      <c r="I33" s="1357"/>
      <c r="J33" s="1419"/>
      <c r="K33" s="1357"/>
      <c r="L33" s="319">
        <v>31526</v>
      </c>
      <c r="M33" s="905">
        <v>127326</v>
      </c>
      <c r="N33" s="919">
        <v>13</v>
      </c>
      <c r="O33" s="125" t="s">
        <v>37</v>
      </c>
      <c r="P33" s="920" t="s">
        <v>38</v>
      </c>
      <c r="Q33" s="928" t="s">
        <v>66</v>
      </c>
      <c r="R33" s="1019" t="s">
        <v>119</v>
      </c>
      <c r="S33" s="1019" t="s">
        <v>120</v>
      </c>
      <c r="T33" s="949" t="s">
        <v>121</v>
      </c>
      <c r="U33" s="921">
        <v>4796640</v>
      </c>
      <c r="V33" s="433">
        <v>8</v>
      </c>
      <c r="W33" s="1138">
        <f t="shared" si="2"/>
        <v>38373120</v>
      </c>
      <c r="X33" s="400" t="s">
        <v>99</v>
      </c>
      <c r="Y33" s="32" t="s">
        <v>100</v>
      </c>
    </row>
    <row r="34" spans="1:40">
      <c r="A34" s="1440"/>
      <c r="B34" s="1440"/>
      <c r="C34" s="1428"/>
      <c r="D34" s="1381"/>
      <c r="E34" s="1334"/>
      <c r="F34" s="1331"/>
      <c r="G34" s="1408"/>
      <c r="H34" s="1417"/>
      <c r="I34" s="1357"/>
      <c r="J34" s="1419"/>
      <c r="K34" s="1422"/>
      <c r="L34" s="319">
        <v>31526</v>
      </c>
      <c r="M34" s="905">
        <v>123826</v>
      </c>
      <c r="N34" s="124">
        <v>13</v>
      </c>
      <c r="O34" s="124" t="s">
        <v>37</v>
      </c>
      <c r="P34" s="916" t="s">
        <v>38</v>
      </c>
      <c r="Q34" s="926" t="s">
        <v>66</v>
      </c>
      <c r="R34" s="1019" t="s">
        <v>122</v>
      </c>
      <c r="S34" s="1019" t="s">
        <v>123</v>
      </c>
      <c r="T34" s="949" t="s">
        <v>124</v>
      </c>
      <c r="U34" s="917">
        <v>4796640</v>
      </c>
      <c r="V34" s="124">
        <v>8</v>
      </c>
      <c r="W34" s="534">
        <f t="shared" si="2"/>
        <v>38373120</v>
      </c>
      <c r="X34" s="124" t="s">
        <v>99</v>
      </c>
      <c r="Y34" s="531" t="s">
        <v>100</v>
      </c>
    </row>
    <row r="35" spans="1:40">
      <c r="A35" s="1440"/>
      <c r="B35" s="1440"/>
      <c r="C35" s="1428"/>
      <c r="D35" s="1381"/>
      <c r="E35" s="1334"/>
      <c r="F35" s="1331"/>
      <c r="G35" s="1408"/>
      <c r="H35" s="1417"/>
      <c r="I35" s="1357"/>
      <c r="J35" s="1419"/>
      <c r="K35" s="1357"/>
      <c r="L35" s="319">
        <v>31526</v>
      </c>
      <c r="M35" s="905">
        <v>114526</v>
      </c>
      <c r="N35" s="514">
        <v>13</v>
      </c>
      <c r="O35" s="514" t="s">
        <v>37</v>
      </c>
      <c r="P35" s="485" t="s">
        <v>38</v>
      </c>
      <c r="Q35" s="929" t="s">
        <v>125</v>
      </c>
      <c r="R35" s="1019" t="s">
        <v>126</v>
      </c>
      <c r="S35" s="1019" t="s">
        <v>127</v>
      </c>
      <c r="T35" s="949" t="s">
        <v>128</v>
      </c>
      <c r="U35" s="658">
        <v>5304570</v>
      </c>
      <c r="V35" s="705">
        <v>8</v>
      </c>
      <c r="W35" s="657">
        <f t="shared" si="2"/>
        <v>42436560</v>
      </c>
      <c r="X35" s="250" t="s">
        <v>99</v>
      </c>
      <c r="Y35" s="32" t="s">
        <v>100</v>
      </c>
    </row>
    <row r="36" spans="1:40">
      <c r="A36" s="1440"/>
      <c r="B36" s="1440"/>
      <c r="C36" s="1428"/>
      <c r="D36" s="1381"/>
      <c r="E36" s="1334"/>
      <c r="F36" s="1331"/>
      <c r="G36" s="1408"/>
      <c r="H36" s="1417"/>
      <c r="I36" s="1357"/>
      <c r="J36" s="1419"/>
      <c r="K36" s="1357"/>
      <c r="L36" s="1002"/>
      <c r="M36" s="1122"/>
      <c r="N36" s="320">
        <v>13</v>
      </c>
      <c r="O36" s="320" t="s">
        <v>37</v>
      </c>
      <c r="P36" s="395" t="s">
        <v>38</v>
      </c>
      <c r="Q36" s="924" t="s">
        <v>84</v>
      </c>
      <c r="R36" s="1174" t="s">
        <v>129</v>
      </c>
      <c r="S36" s="1173" t="s">
        <v>130</v>
      </c>
      <c r="T36" s="1175" t="s">
        <v>131</v>
      </c>
      <c r="U36" s="534">
        <v>6084420</v>
      </c>
      <c r="V36" s="123">
        <v>8</v>
      </c>
      <c r="W36" s="404">
        <f t="shared" si="2"/>
        <v>48675360</v>
      </c>
      <c r="X36" s="123" t="s">
        <v>99</v>
      </c>
      <c r="Y36" s="32" t="s">
        <v>100</v>
      </c>
    </row>
    <row r="37" spans="1:40">
      <c r="A37" s="1440"/>
      <c r="B37" s="1440"/>
      <c r="C37" s="1428"/>
      <c r="D37" s="1381"/>
      <c r="E37" s="1334"/>
      <c r="F37" s="1331"/>
      <c r="G37" s="1408"/>
      <c r="H37" s="1387"/>
      <c r="I37" s="1358"/>
      <c r="J37" s="1420"/>
      <c r="K37" s="1358"/>
      <c r="L37" s="319">
        <v>31526</v>
      </c>
      <c r="M37" s="905">
        <v>125026</v>
      </c>
      <c r="N37" s="433">
        <v>13</v>
      </c>
      <c r="O37" s="320" t="s">
        <v>37</v>
      </c>
      <c r="P37" s="395" t="s">
        <v>38</v>
      </c>
      <c r="Q37" s="924" t="s">
        <v>90</v>
      </c>
      <c r="R37" s="113" t="s">
        <v>132</v>
      </c>
      <c r="S37" s="1139" t="s">
        <v>133</v>
      </c>
      <c r="T37" s="950" t="s">
        <v>98</v>
      </c>
      <c r="U37" s="695">
        <v>7273440</v>
      </c>
      <c r="V37" s="123">
        <v>8</v>
      </c>
      <c r="W37" s="404">
        <f t="shared" si="2"/>
        <v>58187520</v>
      </c>
      <c r="X37" s="123" t="s">
        <v>99</v>
      </c>
      <c r="Y37" s="32" t="s">
        <v>100</v>
      </c>
    </row>
    <row r="38" spans="1:40" ht="15.9" customHeight="1">
      <c r="A38" s="1440"/>
      <c r="B38" s="1440"/>
      <c r="C38" s="1428"/>
      <c r="D38" s="1381"/>
      <c r="E38" s="1334"/>
      <c r="F38" s="1331"/>
      <c r="G38" s="1408"/>
      <c r="H38" s="1386">
        <v>19</v>
      </c>
      <c r="I38" s="1356">
        <f>SUM(W38:W43)</f>
        <v>267546000</v>
      </c>
      <c r="J38" s="1418"/>
      <c r="K38" s="1356">
        <f t="shared" si="1"/>
        <v>267546000</v>
      </c>
      <c r="L38" s="319">
        <v>35426</v>
      </c>
      <c r="M38" s="905">
        <v>133926</v>
      </c>
      <c r="N38" s="123">
        <v>19</v>
      </c>
      <c r="O38" s="320" t="s">
        <v>37</v>
      </c>
      <c r="P38" s="395" t="s">
        <v>38</v>
      </c>
      <c r="Q38" s="924" t="s">
        <v>84</v>
      </c>
      <c r="R38" s="1140" t="s">
        <v>134</v>
      </c>
      <c r="S38" s="1141" t="s">
        <v>135</v>
      </c>
      <c r="T38" s="531" t="s">
        <v>98</v>
      </c>
      <c r="U38" s="696">
        <v>6084420</v>
      </c>
      <c r="V38" s="250">
        <v>8</v>
      </c>
      <c r="W38" s="378">
        <f t="shared" si="0"/>
        <v>48675360</v>
      </c>
      <c r="X38" s="123" t="s">
        <v>136</v>
      </c>
      <c r="Y38" s="28" t="s">
        <v>137</v>
      </c>
    </row>
    <row r="39" spans="1:40" ht="16.5" customHeight="1">
      <c r="A39" s="1440"/>
      <c r="B39" s="1440"/>
      <c r="C39" s="1428"/>
      <c r="D39" s="1381"/>
      <c r="E39" s="1334"/>
      <c r="F39" s="1331"/>
      <c r="G39" s="1408"/>
      <c r="H39" s="1417"/>
      <c r="I39" s="1357"/>
      <c r="J39" s="1419"/>
      <c r="K39" s="1357"/>
      <c r="L39" s="957">
        <v>35226</v>
      </c>
      <c r="M39" s="1123"/>
      <c r="N39" s="123">
        <v>19</v>
      </c>
      <c r="O39" s="320" t="s">
        <v>37</v>
      </c>
      <c r="P39" s="395" t="s">
        <v>38</v>
      </c>
      <c r="Q39" s="925" t="s">
        <v>84</v>
      </c>
      <c r="R39" s="442" t="s">
        <v>138</v>
      </c>
      <c r="S39" s="1177" t="s">
        <v>139</v>
      </c>
      <c r="T39" s="123" t="s">
        <v>98</v>
      </c>
      <c r="U39" s="404">
        <v>6084420</v>
      </c>
      <c r="V39" s="123">
        <v>8</v>
      </c>
      <c r="W39" s="378">
        <f t="shared" si="0"/>
        <v>48675360</v>
      </c>
      <c r="X39" s="123" t="s">
        <v>136</v>
      </c>
      <c r="Y39" s="123" t="s">
        <v>137</v>
      </c>
    </row>
    <row r="40" spans="1:40">
      <c r="A40" s="1440"/>
      <c r="B40" s="1440"/>
      <c r="C40" s="1428"/>
      <c r="D40" s="1381"/>
      <c r="E40" s="1334"/>
      <c r="F40" s="1331"/>
      <c r="G40" s="1408"/>
      <c r="H40" s="1417"/>
      <c r="I40" s="1357"/>
      <c r="J40" s="1419"/>
      <c r="K40" s="1357"/>
      <c r="L40" s="957">
        <v>35226</v>
      </c>
      <c r="M40" s="1123"/>
      <c r="N40" s="123">
        <v>19</v>
      </c>
      <c r="O40" s="320" t="s">
        <v>37</v>
      </c>
      <c r="P40" s="487" t="s">
        <v>38</v>
      </c>
      <c r="Q40" s="923" t="s">
        <v>140</v>
      </c>
      <c r="R40" s="1176" t="s">
        <v>141</v>
      </c>
      <c r="S40" s="655" t="s">
        <v>142</v>
      </c>
      <c r="T40" s="533" t="s">
        <v>98</v>
      </c>
      <c r="U40" s="534">
        <v>9921030</v>
      </c>
      <c r="V40" s="123">
        <v>8</v>
      </c>
      <c r="W40" s="404">
        <f>U40*V40</f>
        <v>79368240</v>
      </c>
      <c r="X40" s="123" t="s">
        <v>136</v>
      </c>
      <c r="Y40" s="28" t="s">
        <v>137</v>
      </c>
    </row>
    <row r="41" spans="1:40">
      <c r="A41" s="1440"/>
      <c r="B41" s="1440"/>
      <c r="C41" s="1428"/>
      <c r="D41" s="1381"/>
      <c r="E41" s="1334"/>
      <c r="F41" s="1331"/>
      <c r="G41" s="1408"/>
      <c r="H41" s="1417"/>
      <c r="I41" s="1357"/>
      <c r="J41" s="1419"/>
      <c r="K41" s="1357"/>
      <c r="L41" s="319">
        <v>35426</v>
      </c>
      <c r="M41" s="905">
        <v>136126</v>
      </c>
      <c r="N41" s="123">
        <v>19</v>
      </c>
      <c r="O41" s="320" t="s">
        <v>37</v>
      </c>
      <c r="P41" s="487" t="s">
        <v>38</v>
      </c>
      <c r="Q41" s="936" t="s">
        <v>66</v>
      </c>
      <c r="R41" s="1142" t="s">
        <v>143</v>
      </c>
      <c r="S41" s="62" t="s">
        <v>144</v>
      </c>
      <c r="T41" s="28" t="s">
        <v>56</v>
      </c>
      <c r="U41" s="404">
        <v>4796640</v>
      </c>
      <c r="V41" s="123">
        <v>8</v>
      </c>
      <c r="W41" s="378">
        <f t="shared" si="0"/>
        <v>38373120</v>
      </c>
      <c r="X41" s="123" t="s">
        <v>136</v>
      </c>
      <c r="Y41" s="28" t="s">
        <v>137</v>
      </c>
    </row>
    <row r="42" spans="1:40">
      <c r="A42" s="1440"/>
      <c r="B42" s="1440"/>
      <c r="C42" s="1428"/>
      <c r="D42" s="1381"/>
      <c r="E42" s="1334"/>
      <c r="F42" s="1331"/>
      <c r="G42" s="1408"/>
      <c r="H42" s="1417"/>
      <c r="I42" s="1357"/>
      <c r="J42" s="1419"/>
      <c r="K42" s="1357"/>
      <c r="L42" s="319">
        <v>35426</v>
      </c>
      <c r="M42" s="905">
        <v>129526</v>
      </c>
      <c r="N42" s="123">
        <v>19</v>
      </c>
      <c r="O42" s="320" t="s">
        <v>37</v>
      </c>
      <c r="P42" s="487" t="s">
        <v>38</v>
      </c>
      <c r="Q42" s="934" t="s">
        <v>39</v>
      </c>
      <c r="R42" s="655" t="s">
        <v>145</v>
      </c>
      <c r="S42" s="649" t="s">
        <v>146</v>
      </c>
      <c r="T42" s="28" t="s">
        <v>98</v>
      </c>
      <c r="U42" s="404">
        <v>3378090</v>
      </c>
      <c r="V42" s="123">
        <v>8</v>
      </c>
      <c r="W42" s="378">
        <f t="shared" si="0"/>
        <v>27024720</v>
      </c>
      <c r="X42" s="123" t="s">
        <v>136</v>
      </c>
      <c r="Y42" s="28" t="s">
        <v>137</v>
      </c>
    </row>
    <row r="43" spans="1:40">
      <c r="A43" s="1440"/>
      <c r="B43" s="1440"/>
      <c r="C43" s="1428"/>
      <c r="D43" s="1381"/>
      <c r="E43" s="1334"/>
      <c r="F43" s="1331"/>
      <c r="G43" s="1408"/>
      <c r="H43" s="1387"/>
      <c r="I43" s="1358"/>
      <c r="J43" s="1420"/>
      <c r="K43" s="1358"/>
      <c r="L43" s="319">
        <v>35426</v>
      </c>
      <c r="M43" s="905">
        <v>136226</v>
      </c>
      <c r="N43" s="400">
        <v>19</v>
      </c>
      <c r="O43" s="320" t="s">
        <v>37</v>
      </c>
      <c r="P43" s="395" t="s">
        <v>38</v>
      </c>
      <c r="Q43" s="936" t="s">
        <v>147</v>
      </c>
      <c r="R43" s="655" t="s">
        <v>148</v>
      </c>
      <c r="S43" s="15" t="s">
        <v>149</v>
      </c>
      <c r="T43" s="28" t="s">
        <v>59</v>
      </c>
      <c r="U43" s="404">
        <v>3178650</v>
      </c>
      <c r="V43" s="123">
        <v>8</v>
      </c>
      <c r="W43" s="378">
        <f>U43*V43</f>
        <v>25429200</v>
      </c>
      <c r="X43" s="123" t="s">
        <v>136</v>
      </c>
      <c r="Y43" s="28" t="s">
        <v>137</v>
      </c>
      <c r="AC43" s="317"/>
      <c r="AD43" s="317"/>
      <c r="AE43" s="317"/>
      <c r="AF43" s="317"/>
      <c r="AG43" s="317"/>
      <c r="AH43" s="317"/>
      <c r="AI43" s="317"/>
    </row>
    <row r="44" spans="1:40" s="392" customFormat="1">
      <c r="A44" s="1440"/>
      <c r="B44" s="1440"/>
      <c r="C44" s="1428"/>
      <c r="D44" s="1381"/>
      <c r="E44" s="1334"/>
      <c r="F44" s="1331"/>
      <c r="G44" s="1408"/>
      <c r="H44" s="1386">
        <v>27</v>
      </c>
      <c r="I44" s="1345">
        <f>SUM(W44:W55)</f>
        <v>661925520</v>
      </c>
      <c r="J44" s="1359"/>
      <c r="K44" s="1345">
        <f>+I44-J55</f>
        <v>661925520</v>
      </c>
      <c r="L44" s="319">
        <v>38426</v>
      </c>
      <c r="M44" s="905">
        <v>149326</v>
      </c>
      <c r="N44" s="123">
        <v>27</v>
      </c>
      <c r="O44" s="320" t="s">
        <v>37</v>
      </c>
      <c r="P44" s="395" t="s">
        <v>38</v>
      </c>
      <c r="Q44" s="936" t="s">
        <v>39</v>
      </c>
      <c r="R44" s="1140" t="s">
        <v>150</v>
      </c>
      <c r="S44" s="15" t="s">
        <v>151</v>
      </c>
      <c r="T44" s="28" t="s">
        <v>131</v>
      </c>
      <c r="U44" s="404">
        <v>3378090</v>
      </c>
      <c r="V44" s="123">
        <v>8</v>
      </c>
      <c r="W44" s="378">
        <f>(U44*V44)</f>
        <v>27024720</v>
      </c>
      <c r="X44" s="123" t="s">
        <v>152</v>
      </c>
      <c r="Y44" s="123" t="s">
        <v>153</v>
      </c>
      <c r="Z44" s="317"/>
      <c r="AA44" s="317"/>
      <c r="AB44" s="317"/>
      <c r="AC44" s="317"/>
      <c r="AD44" s="317"/>
      <c r="AE44" s="317"/>
      <c r="AF44" s="317"/>
      <c r="AG44" s="317"/>
      <c r="AH44" s="317"/>
      <c r="AI44" s="317"/>
      <c r="AJ44"/>
      <c r="AK44"/>
      <c r="AL44"/>
      <c r="AM44"/>
      <c r="AN44"/>
    </row>
    <row r="45" spans="1:40" s="392" customFormat="1">
      <c r="A45" s="1440"/>
      <c r="B45" s="1440"/>
      <c r="C45" s="1428"/>
      <c r="D45" s="1381"/>
      <c r="E45" s="1334"/>
      <c r="F45" s="1331"/>
      <c r="G45" s="1408"/>
      <c r="H45" s="1417"/>
      <c r="I45" s="1346"/>
      <c r="J45" s="1360"/>
      <c r="K45" s="1346"/>
      <c r="L45" s="319">
        <v>38426</v>
      </c>
      <c r="M45" s="905">
        <v>154926</v>
      </c>
      <c r="N45" s="123">
        <v>27</v>
      </c>
      <c r="O45" s="320" t="s">
        <v>37</v>
      </c>
      <c r="P45" s="395" t="s">
        <v>38</v>
      </c>
      <c r="Q45" s="936" t="s">
        <v>84</v>
      </c>
      <c r="R45" s="1135" t="s">
        <v>154</v>
      </c>
      <c r="S45" s="15" t="s">
        <v>155</v>
      </c>
      <c r="T45" s="28" t="s">
        <v>98</v>
      </c>
      <c r="U45" s="404">
        <v>6084420</v>
      </c>
      <c r="V45" s="123">
        <v>8</v>
      </c>
      <c r="W45" s="378">
        <f t="shared" ref="W45:W55" si="3">(U45*V45)</f>
        <v>48675360</v>
      </c>
      <c r="X45" s="123" t="s">
        <v>152</v>
      </c>
      <c r="Y45" s="123" t="s">
        <v>153</v>
      </c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/>
      <c r="AK45"/>
      <c r="AL45"/>
      <c r="AM45"/>
      <c r="AN45"/>
    </row>
    <row r="46" spans="1:40" s="392" customFormat="1">
      <c r="A46" s="1440"/>
      <c r="B46" s="1440"/>
      <c r="C46" s="1428"/>
      <c r="D46" s="1381"/>
      <c r="E46" s="1334"/>
      <c r="F46" s="1331"/>
      <c r="G46" s="1408"/>
      <c r="H46" s="1417"/>
      <c r="I46" s="1346"/>
      <c r="J46" s="1360"/>
      <c r="K46" s="1346"/>
      <c r="L46" s="319">
        <v>38426</v>
      </c>
      <c r="M46" s="905">
        <v>155026</v>
      </c>
      <c r="N46" s="123">
        <v>27</v>
      </c>
      <c r="O46" s="320" t="s">
        <v>37</v>
      </c>
      <c r="P46" s="395" t="s">
        <v>38</v>
      </c>
      <c r="Q46" s="936" t="s">
        <v>84</v>
      </c>
      <c r="R46" s="1028" t="s">
        <v>156</v>
      </c>
      <c r="S46" s="15" t="s">
        <v>157</v>
      </c>
      <c r="T46" s="28" t="s">
        <v>98</v>
      </c>
      <c r="U46" s="404">
        <v>6084420</v>
      </c>
      <c r="V46" s="123">
        <v>8</v>
      </c>
      <c r="W46" s="378">
        <f t="shared" si="3"/>
        <v>48675360</v>
      </c>
      <c r="X46" s="123" t="s">
        <v>152</v>
      </c>
      <c r="Y46" s="123" t="s">
        <v>153</v>
      </c>
      <c r="Z46" s="317"/>
      <c r="AA46" s="317"/>
      <c r="AB46" s="317"/>
      <c r="AC46" s="317"/>
      <c r="AD46" s="317"/>
      <c r="AE46" s="317"/>
      <c r="AF46" s="317"/>
      <c r="AG46" s="317"/>
      <c r="AH46" s="317"/>
      <c r="AI46" s="317"/>
      <c r="AJ46"/>
      <c r="AK46"/>
      <c r="AL46"/>
      <c r="AM46"/>
      <c r="AN46"/>
    </row>
    <row r="47" spans="1:40" s="392" customFormat="1">
      <c r="A47" s="1440"/>
      <c r="B47" s="1440"/>
      <c r="C47" s="1428"/>
      <c r="D47" s="1381"/>
      <c r="E47" s="1334"/>
      <c r="F47" s="1331"/>
      <c r="G47" s="1408"/>
      <c r="H47" s="1417"/>
      <c r="I47" s="1346"/>
      <c r="J47" s="1360"/>
      <c r="K47" s="1346"/>
      <c r="L47" s="319">
        <v>38426</v>
      </c>
      <c r="M47" s="905">
        <v>150726</v>
      </c>
      <c r="N47" s="123">
        <v>27</v>
      </c>
      <c r="O47" s="320" t="s">
        <v>37</v>
      </c>
      <c r="P47" s="395" t="s">
        <v>38</v>
      </c>
      <c r="Q47" s="929" t="s">
        <v>84</v>
      </c>
      <c r="R47" s="630" t="s">
        <v>158</v>
      </c>
      <c r="S47" s="72" t="s">
        <v>159</v>
      </c>
      <c r="T47" s="28" t="s">
        <v>160</v>
      </c>
      <c r="U47" s="404">
        <v>6084420</v>
      </c>
      <c r="V47" s="123">
        <v>8</v>
      </c>
      <c r="W47" s="378">
        <f t="shared" si="3"/>
        <v>48675360</v>
      </c>
      <c r="X47" s="123" t="s">
        <v>152</v>
      </c>
      <c r="Y47" s="123" t="s">
        <v>153</v>
      </c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/>
      <c r="AK47"/>
      <c r="AL47"/>
      <c r="AM47"/>
      <c r="AN47"/>
    </row>
    <row r="48" spans="1:40" s="392" customFormat="1">
      <c r="A48" s="1440"/>
      <c r="B48" s="1440"/>
      <c r="C48" s="1428"/>
      <c r="D48" s="1381"/>
      <c r="E48" s="1334"/>
      <c r="F48" s="1331"/>
      <c r="G48" s="1408"/>
      <c r="H48" s="1417"/>
      <c r="I48" s="1346"/>
      <c r="J48" s="1360"/>
      <c r="K48" s="1346"/>
      <c r="L48" s="1004"/>
      <c r="M48" s="1124"/>
      <c r="N48" s="123">
        <v>27</v>
      </c>
      <c r="O48" s="320" t="s">
        <v>37</v>
      </c>
      <c r="P48" s="395" t="s">
        <v>38</v>
      </c>
      <c r="Q48" s="929" t="s">
        <v>84</v>
      </c>
      <c r="R48" s="413" t="s">
        <v>161</v>
      </c>
      <c r="S48" s="1000" t="s">
        <v>162</v>
      </c>
      <c r="T48" s="1001"/>
      <c r="U48" s="404">
        <v>6084420</v>
      </c>
      <c r="V48" s="123">
        <v>8</v>
      </c>
      <c r="W48" s="378">
        <f t="shared" si="3"/>
        <v>48675360</v>
      </c>
      <c r="X48" s="123" t="s">
        <v>152</v>
      </c>
      <c r="Y48" s="123" t="s">
        <v>153</v>
      </c>
      <c r="Z48" s="317"/>
      <c r="AA48" s="317"/>
      <c r="AB48" s="317"/>
      <c r="AC48" s="317"/>
      <c r="AD48" s="317"/>
      <c r="AE48" s="317"/>
      <c r="AF48" s="317"/>
      <c r="AG48" s="317"/>
      <c r="AH48" s="317"/>
      <c r="AI48" s="317"/>
      <c r="AJ48"/>
      <c r="AK48"/>
      <c r="AL48"/>
      <c r="AM48"/>
      <c r="AN48"/>
    </row>
    <row r="49" spans="1:40" s="392" customFormat="1">
      <c r="A49" s="1440"/>
      <c r="B49" s="1440"/>
      <c r="C49" s="1428"/>
      <c r="D49" s="1381"/>
      <c r="E49" s="1334"/>
      <c r="F49" s="1331"/>
      <c r="G49" s="1408"/>
      <c r="H49" s="1417"/>
      <c r="I49" s="1346"/>
      <c r="J49" s="1360"/>
      <c r="K49" s="1346"/>
      <c r="L49" s="319">
        <v>38426</v>
      </c>
      <c r="M49" s="905">
        <v>154826</v>
      </c>
      <c r="N49" s="123">
        <v>27</v>
      </c>
      <c r="O49" s="320" t="s">
        <v>37</v>
      </c>
      <c r="P49" s="395" t="s">
        <v>38</v>
      </c>
      <c r="Q49" s="936" t="s">
        <v>90</v>
      </c>
      <c r="R49" s="1143" t="s">
        <v>163</v>
      </c>
      <c r="S49" s="15" t="s">
        <v>164</v>
      </c>
      <c r="T49" s="28" t="s">
        <v>165</v>
      </c>
      <c r="U49" s="404">
        <v>7273440</v>
      </c>
      <c r="V49" s="123">
        <v>8</v>
      </c>
      <c r="W49" s="378">
        <f t="shared" si="3"/>
        <v>58187520</v>
      </c>
      <c r="X49" s="123" t="s">
        <v>152</v>
      </c>
      <c r="Y49" s="123" t="s">
        <v>153</v>
      </c>
      <c r="Z49" s="317"/>
      <c r="AA49" s="317"/>
      <c r="AB49" s="317"/>
      <c r="AC49" s="317"/>
      <c r="AD49" s="317"/>
      <c r="AE49" s="317"/>
      <c r="AF49" s="317"/>
      <c r="AG49" s="317"/>
      <c r="AH49" s="317"/>
      <c r="AI49" s="317"/>
      <c r="AJ49"/>
      <c r="AK49"/>
      <c r="AL49"/>
      <c r="AM49"/>
      <c r="AN49"/>
    </row>
    <row r="50" spans="1:40" s="392" customFormat="1">
      <c r="A50" s="1440"/>
      <c r="B50" s="1440"/>
      <c r="C50" s="1428"/>
      <c r="D50" s="1381"/>
      <c r="E50" s="1334"/>
      <c r="F50" s="1331"/>
      <c r="G50" s="1408"/>
      <c r="H50" s="1417"/>
      <c r="I50" s="1346"/>
      <c r="J50" s="1360"/>
      <c r="K50" s="1346"/>
      <c r="L50" s="319">
        <v>38426</v>
      </c>
      <c r="M50" s="905">
        <v>137426</v>
      </c>
      <c r="N50" s="123">
        <v>27</v>
      </c>
      <c r="O50" s="320" t="s">
        <v>37</v>
      </c>
      <c r="P50" s="395" t="s">
        <v>38</v>
      </c>
      <c r="Q50" s="936" t="s">
        <v>90</v>
      </c>
      <c r="R50" s="1028" t="s">
        <v>166</v>
      </c>
      <c r="S50" s="15" t="s">
        <v>167</v>
      </c>
      <c r="T50" s="28" t="s">
        <v>103</v>
      </c>
      <c r="U50" s="404">
        <v>7273440</v>
      </c>
      <c r="V50" s="123">
        <v>8</v>
      </c>
      <c r="W50" s="378">
        <f t="shared" si="3"/>
        <v>58187520</v>
      </c>
      <c r="X50" s="123" t="s">
        <v>152</v>
      </c>
      <c r="Y50" s="123" t="s">
        <v>153</v>
      </c>
      <c r="Z50" s="317"/>
      <c r="AA50" s="317"/>
      <c r="AB50" s="317"/>
      <c r="AC50" s="317"/>
      <c r="AD50" s="317"/>
      <c r="AE50" s="317"/>
      <c r="AF50" s="317"/>
      <c r="AG50" s="317"/>
      <c r="AH50" s="317"/>
      <c r="AI50" s="317"/>
      <c r="AJ50"/>
      <c r="AK50"/>
      <c r="AL50"/>
      <c r="AM50"/>
      <c r="AN50"/>
    </row>
    <row r="51" spans="1:40" s="392" customFormat="1">
      <c r="A51" s="1440"/>
      <c r="B51" s="1440"/>
      <c r="C51" s="1428"/>
      <c r="D51" s="1381"/>
      <c r="E51" s="1334"/>
      <c r="F51" s="1331"/>
      <c r="G51" s="1408"/>
      <c r="H51" s="1417"/>
      <c r="I51" s="1346"/>
      <c r="J51" s="1360"/>
      <c r="K51" s="1346"/>
      <c r="L51" s="319">
        <v>38126</v>
      </c>
      <c r="M51" s="1111">
        <v>182726</v>
      </c>
      <c r="N51" s="123">
        <v>27</v>
      </c>
      <c r="O51" s="320" t="s">
        <v>37</v>
      </c>
      <c r="P51" s="395" t="s">
        <v>38</v>
      </c>
      <c r="Q51" s="929" t="s">
        <v>90</v>
      </c>
      <c r="R51" s="630" t="s">
        <v>168</v>
      </c>
      <c r="S51" s="72" t="s">
        <v>169</v>
      </c>
      <c r="T51" s="28" t="s">
        <v>170</v>
      </c>
      <c r="U51" s="404">
        <v>7273440</v>
      </c>
      <c r="V51" s="123">
        <v>8</v>
      </c>
      <c r="W51" s="378">
        <f t="shared" si="3"/>
        <v>58187520</v>
      </c>
      <c r="X51" s="123" t="s">
        <v>152</v>
      </c>
      <c r="Y51" s="123" t="s">
        <v>153</v>
      </c>
      <c r="Z51" s="317"/>
      <c r="AA51" s="317"/>
      <c r="AB51" s="317"/>
      <c r="AC51" s="317"/>
      <c r="AD51" s="317"/>
      <c r="AE51" s="317"/>
      <c r="AF51" s="317"/>
      <c r="AG51" s="317"/>
      <c r="AH51" s="317"/>
      <c r="AI51" s="317"/>
      <c r="AJ51"/>
      <c r="AK51"/>
      <c r="AL51"/>
      <c r="AM51"/>
      <c r="AN51"/>
    </row>
    <row r="52" spans="1:40" s="392" customFormat="1">
      <c r="A52" s="1440"/>
      <c r="B52" s="1440"/>
      <c r="C52" s="1428"/>
      <c r="D52" s="1381"/>
      <c r="E52" s="1334"/>
      <c r="F52" s="1331"/>
      <c r="G52" s="1408"/>
      <c r="H52" s="1417"/>
      <c r="I52" s="1346"/>
      <c r="J52" s="1360"/>
      <c r="K52" s="1346"/>
      <c r="L52" s="319">
        <v>38426</v>
      </c>
      <c r="M52" s="905">
        <v>137526</v>
      </c>
      <c r="N52" s="123">
        <v>27</v>
      </c>
      <c r="O52" s="320" t="s">
        <v>37</v>
      </c>
      <c r="P52" s="395" t="s">
        <v>38</v>
      </c>
      <c r="Q52" s="929" t="s">
        <v>93</v>
      </c>
      <c r="R52" s="630" t="s">
        <v>171</v>
      </c>
      <c r="S52" s="72" t="s">
        <v>172</v>
      </c>
      <c r="T52" s="28" t="s">
        <v>98</v>
      </c>
      <c r="U52" s="404">
        <v>8301150</v>
      </c>
      <c r="V52" s="123">
        <v>8</v>
      </c>
      <c r="W52" s="378">
        <f t="shared" si="3"/>
        <v>66409200</v>
      </c>
      <c r="X52" s="123" t="s">
        <v>152</v>
      </c>
      <c r="Y52" s="123" t="s">
        <v>153</v>
      </c>
      <c r="Z52" s="317"/>
      <c r="AA52" s="317"/>
      <c r="AB52" s="317"/>
      <c r="AC52" s="317"/>
      <c r="AD52" s="317"/>
      <c r="AE52" s="317"/>
      <c r="AF52" s="317"/>
      <c r="AG52" s="317"/>
      <c r="AH52" s="317"/>
      <c r="AI52" s="317"/>
      <c r="AJ52"/>
      <c r="AK52"/>
      <c r="AL52"/>
      <c r="AM52"/>
      <c r="AN52"/>
    </row>
    <row r="53" spans="1:40" s="392" customFormat="1">
      <c r="A53" s="1440"/>
      <c r="B53" s="1440"/>
      <c r="C53" s="1428"/>
      <c r="D53" s="1381"/>
      <c r="E53" s="1334"/>
      <c r="F53" s="1331"/>
      <c r="G53" s="1408"/>
      <c r="H53" s="1417"/>
      <c r="I53" s="1346"/>
      <c r="J53" s="1360"/>
      <c r="K53" s="1346"/>
      <c r="L53" s="319">
        <v>38426</v>
      </c>
      <c r="M53" s="905">
        <v>137626</v>
      </c>
      <c r="N53" s="123">
        <v>27</v>
      </c>
      <c r="O53" s="320" t="s">
        <v>37</v>
      </c>
      <c r="P53" s="395" t="s">
        <v>38</v>
      </c>
      <c r="Q53" s="936" t="s">
        <v>93</v>
      </c>
      <c r="R53" s="1143" t="s">
        <v>173</v>
      </c>
      <c r="S53" s="15" t="s">
        <v>174</v>
      </c>
      <c r="T53" s="28" t="s">
        <v>98</v>
      </c>
      <c r="U53" s="404">
        <v>8301150</v>
      </c>
      <c r="V53" s="123">
        <v>8</v>
      </c>
      <c r="W53" s="378">
        <f t="shared" si="3"/>
        <v>66409200</v>
      </c>
      <c r="X53" s="123" t="s">
        <v>152</v>
      </c>
      <c r="Y53" s="123" t="s">
        <v>153</v>
      </c>
      <c r="Z53" s="317"/>
      <c r="AA53" s="317"/>
      <c r="AB53" s="317"/>
      <c r="AC53" s="317"/>
      <c r="AD53" s="317"/>
      <c r="AE53" s="317"/>
      <c r="AF53" s="317"/>
      <c r="AG53" s="317"/>
      <c r="AH53" s="317"/>
      <c r="AI53" s="317"/>
      <c r="AJ53"/>
      <c r="AK53"/>
      <c r="AL53"/>
      <c r="AM53"/>
      <c r="AN53"/>
    </row>
    <row r="54" spans="1:40" s="392" customFormat="1">
      <c r="A54" s="1440"/>
      <c r="B54" s="1440"/>
      <c r="C54" s="1428"/>
      <c r="D54" s="1381"/>
      <c r="E54" s="1334"/>
      <c r="F54" s="1331"/>
      <c r="G54" s="1408"/>
      <c r="H54" s="1417"/>
      <c r="I54" s="1346"/>
      <c r="J54" s="1360"/>
      <c r="K54" s="1346"/>
      <c r="L54" s="319">
        <v>38426</v>
      </c>
      <c r="M54" s="905">
        <v>157826</v>
      </c>
      <c r="N54" s="123">
        <v>27</v>
      </c>
      <c r="O54" s="320" t="s">
        <v>37</v>
      </c>
      <c r="P54" s="395" t="s">
        <v>38</v>
      </c>
      <c r="Q54" s="936" t="s">
        <v>93</v>
      </c>
      <c r="R54" s="630" t="s">
        <v>175</v>
      </c>
      <c r="S54" s="15" t="s">
        <v>176</v>
      </c>
      <c r="T54" s="28" t="s">
        <v>109</v>
      </c>
      <c r="U54" s="404">
        <v>8301150</v>
      </c>
      <c r="V54" s="123">
        <v>8</v>
      </c>
      <c r="W54" s="378">
        <f t="shared" si="3"/>
        <v>66409200</v>
      </c>
      <c r="X54" s="123" t="s">
        <v>152</v>
      </c>
      <c r="Y54" s="123" t="s">
        <v>153</v>
      </c>
      <c r="Z54" s="317"/>
      <c r="AA54" s="317"/>
      <c r="AB54" s="317"/>
      <c r="AC54" s="317"/>
      <c r="AD54" s="317"/>
      <c r="AE54" s="317"/>
      <c r="AF54" s="317"/>
      <c r="AG54" s="317"/>
      <c r="AH54" s="317"/>
      <c r="AI54" s="317"/>
      <c r="AJ54"/>
      <c r="AK54"/>
      <c r="AL54"/>
      <c r="AM54"/>
      <c r="AN54"/>
    </row>
    <row r="55" spans="1:40" s="392" customFormat="1">
      <c r="A55" s="1440"/>
      <c r="B55" s="1440"/>
      <c r="C55" s="1428"/>
      <c r="D55" s="1381"/>
      <c r="E55" s="1334"/>
      <c r="F55" s="1331"/>
      <c r="G55" s="1408"/>
      <c r="H55" s="1387"/>
      <c r="I55" s="1346"/>
      <c r="J55" s="1361"/>
      <c r="K55" s="1347"/>
      <c r="L55" s="319">
        <v>38126</v>
      </c>
      <c r="M55" s="1112">
        <v>182626</v>
      </c>
      <c r="N55" s="123">
        <v>27</v>
      </c>
      <c r="O55" s="320" t="s">
        <v>37</v>
      </c>
      <c r="P55" s="395" t="s">
        <v>38</v>
      </c>
      <c r="Q55" s="936" t="s">
        <v>93</v>
      </c>
      <c r="R55" s="1142" t="s">
        <v>177</v>
      </c>
      <c r="S55" s="15" t="s">
        <v>178</v>
      </c>
      <c r="T55" s="28" t="s">
        <v>98</v>
      </c>
      <c r="U55" s="404">
        <v>8301150</v>
      </c>
      <c r="V55" s="123">
        <v>8</v>
      </c>
      <c r="W55" s="378">
        <f t="shared" si="3"/>
        <v>66409200</v>
      </c>
      <c r="X55" s="123" t="s">
        <v>152</v>
      </c>
      <c r="Y55" s="123" t="s">
        <v>153</v>
      </c>
      <c r="Z55" s="317"/>
      <c r="AA55" s="317"/>
      <c r="AB55" s="317"/>
      <c r="AC55" s="317"/>
      <c r="AD55" s="317"/>
      <c r="AE55" s="317"/>
      <c r="AF55" s="317"/>
      <c r="AG55" s="317"/>
      <c r="AH55" s="317"/>
      <c r="AI55" s="317"/>
      <c r="AJ55"/>
      <c r="AK55"/>
      <c r="AL55"/>
      <c r="AM55"/>
      <c r="AN55"/>
    </row>
    <row r="56" spans="1:40" ht="15.9" customHeight="1">
      <c r="A56" s="1440"/>
      <c r="B56" s="1440"/>
      <c r="C56" s="1428"/>
      <c r="D56" s="1381"/>
      <c r="E56" s="1334"/>
      <c r="F56" s="1331"/>
      <c r="G56" s="1408"/>
      <c r="H56" s="1497">
        <v>32</v>
      </c>
      <c r="I56" s="1373">
        <f>SUM(W56:W67)</f>
        <v>508448160</v>
      </c>
      <c r="J56" s="1353"/>
      <c r="K56" s="1356">
        <f t="shared" si="1"/>
        <v>508448160</v>
      </c>
      <c r="L56" s="957">
        <v>44226</v>
      </c>
      <c r="M56" s="1123"/>
      <c r="N56" s="123">
        <v>32</v>
      </c>
      <c r="O56" s="320" t="s">
        <v>37</v>
      </c>
      <c r="P56" s="395" t="s">
        <v>38</v>
      </c>
      <c r="Q56" s="925" t="s">
        <v>39</v>
      </c>
      <c r="R56" s="655" t="s">
        <v>179</v>
      </c>
      <c r="S56" s="72" t="s">
        <v>180</v>
      </c>
      <c r="T56" s="28" t="s">
        <v>109</v>
      </c>
      <c r="U56" s="404">
        <v>3378090</v>
      </c>
      <c r="V56" s="123">
        <v>8</v>
      </c>
      <c r="W56" s="378">
        <f t="shared" ref="W56:W67" si="4">U56*V56</f>
        <v>27024720</v>
      </c>
      <c r="X56" s="123" t="s">
        <v>181</v>
      </c>
      <c r="Y56" s="533" t="s">
        <v>182</v>
      </c>
    </row>
    <row r="57" spans="1:40">
      <c r="A57" s="1440"/>
      <c r="B57" s="1440"/>
      <c r="C57" s="1428"/>
      <c r="D57" s="1381"/>
      <c r="E57" s="1334"/>
      <c r="F57" s="1331"/>
      <c r="G57" s="1408"/>
      <c r="H57" s="1498"/>
      <c r="I57" s="1373"/>
      <c r="J57" s="1354"/>
      <c r="K57" s="1357"/>
      <c r="L57" s="319">
        <v>44226</v>
      </c>
      <c r="M57" s="1113">
        <v>171026</v>
      </c>
      <c r="N57" s="123">
        <v>32</v>
      </c>
      <c r="O57" s="320" t="s">
        <v>37</v>
      </c>
      <c r="P57" s="487" t="s">
        <v>38</v>
      </c>
      <c r="Q57" s="931" t="s">
        <v>39</v>
      </c>
      <c r="R57" s="655" t="s">
        <v>183</v>
      </c>
      <c r="S57" s="72" t="s">
        <v>184</v>
      </c>
      <c r="T57" s="28" t="s">
        <v>112</v>
      </c>
      <c r="U57" s="404">
        <v>3378090</v>
      </c>
      <c r="V57" s="123">
        <v>8</v>
      </c>
      <c r="W57" s="378">
        <f t="shared" si="4"/>
        <v>27024720</v>
      </c>
      <c r="X57" s="123" t="s">
        <v>181</v>
      </c>
      <c r="Y57" s="533" t="s">
        <v>182</v>
      </c>
    </row>
    <row r="58" spans="1:40">
      <c r="A58" s="1440"/>
      <c r="B58" s="1440"/>
      <c r="C58" s="1428"/>
      <c r="D58" s="1381"/>
      <c r="E58" s="1334"/>
      <c r="F58" s="1331"/>
      <c r="G58" s="1408"/>
      <c r="H58" s="1498"/>
      <c r="I58" s="1373"/>
      <c r="J58" s="1354"/>
      <c r="K58" s="1357"/>
      <c r="L58" s="319">
        <v>44226</v>
      </c>
      <c r="M58" s="1113">
        <v>164126</v>
      </c>
      <c r="N58" s="123">
        <v>32</v>
      </c>
      <c r="O58" s="320" t="s">
        <v>37</v>
      </c>
      <c r="P58" s="487" t="s">
        <v>38</v>
      </c>
      <c r="Q58" s="932" t="s">
        <v>39</v>
      </c>
      <c r="R58" s="42" t="s">
        <v>185</v>
      </c>
      <c r="S58" s="72" t="s">
        <v>186</v>
      </c>
      <c r="T58" s="28" t="s">
        <v>165</v>
      </c>
      <c r="U58" s="404">
        <v>3378090</v>
      </c>
      <c r="V58" s="123">
        <v>8</v>
      </c>
      <c r="W58" s="378">
        <f t="shared" si="4"/>
        <v>27024720</v>
      </c>
      <c r="X58" s="123" t="s">
        <v>181</v>
      </c>
      <c r="Y58" s="533" t="s">
        <v>182</v>
      </c>
    </row>
    <row r="59" spans="1:40">
      <c r="A59" s="1440"/>
      <c r="B59" s="1440"/>
      <c r="C59" s="1428"/>
      <c r="D59" s="1381"/>
      <c r="E59" s="1334"/>
      <c r="F59" s="1331"/>
      <c r="G59" s="1408"/>
      <c r="H59" s="1498"/>
      <c r="I59" s="1373"/>
      <c r="J59" s="1354"/>
      <c r="K59" s="1357"/>
      <c r="L59" s="319">
        <v>44326</v>
      </c>
      <c r="M59" s="979">
        <v>170526</v>
      </c>
      <c r="N59" s="123">
        <v>32</v>
      </c>
      <c r="O59" s="320" t="s">
        <v>37</v>
      </c>
      <c r="P59" s="487" t="s">
        <v>38</v>
      </c>
      <c r="Q59" s="933" t="s">
        <v>39</v>
      </c>
      <c r="R59" s="649" t="s">
        <v>187</v>
      </c>
      <c r="S59" s="15" t="s">
        <v>188</v>
      </c>
      <c r="T59" s="28" t="s">
        <v>165</v>
      </c>
      <c r="U59" s="404">
        <v>3378090</v>
      </c>
      <c r="V59" s="123">
        <v>8</v>
      </c>
      <c r="W59" s="378">
        <f t="shared" si="4"/>
        <v>27024720</v>
      </c>
      <c r="X59" s="123" t="s">
        <v>181</v>
      </c>
      <c r="Y59" s="533" t="s">
        <v>182</v>
      </c>
    </row>
    <row r="60" spans="1:40">
      <c r="A60" s="1440"/>
      <c r="B60" s="1440"/>
      <c r="C60" s="1428"/>
      <c r="D60" s="1381"/>
      <c r="E60" s="1334"/>
      <c r="F60" s="1331"/>
      <c r="G60" s="1408"/>
      <c r="H60" s="1498"/>
      <c r="I60" s="1373"/>
      <c r="J60" s="1354"/>
      <c r="K60" s="1357"/>
      <c r="L60" s="319">
        <v>44226</v>
      </c>
      <c r="M60" s="1113">
        <v>171926</v>
      </c>
      <c r="N60" s="123">
        <v>32</v>
      </c>
      <c r="O60" s="320" t="s">
        <v>37</v>
      </c>
      <c r="P60" s="395" t="s">
        <v>38</v>
      </c>
      <c r="Q60" s="934" t="s">
        <v>39</v>
      </c>
      <c r="R60" s="42" t="s">
        <v>189</v>
      </c>
      <c r="S60" s="15" t="s">
        <v>190</v>
      </c>
      <c r="T60" s="28" t="s">
        <v>98</v>
      </c>
      <c r="U60" s="404">
        <v>3378090</v>
      </c>
      <c r="V60" s="123">
        <v>8</v>
      </c>
      <c r="W60" s="378">
        <f t="shared" si="4"/>
        <v>27024720</v>
      </c>
      <c r="X60" s="123" t="s">
        <v>181</v>
      </c>
      <c r="Y60" s="533" t="s">
        <v>182</v>
      </c>
    </row>
    <row r="61" spans="1:40">
      <c r="A61" s="1440"/>
      <c r="B61" s="1440"/>
      <c r="C61" s="1428"/>
      <c r="D61" s="1381"/>
      <c r="E61" s="1334"/>
      <c r="F61" s="1331"/>
      <c r="G61" s="1408"/>
      <c r="H61" s="1498"/>
      <c r="I61" s="1373"/>
      <c r="J61" s="1354"/>
      <c r="K61" s="1357"/>
      <c r="L61" s="319">
        <v>44226</v>
      </c>
      <c r="M61" s="1113">
        <v>182226</v>
      </c>
      <c r="N61" s="123">
        <v>32</v>
      </c>
      <c r="O61" s="320" t="s">
        <v>37</v>
      </c>
      <c r="P61" s="395" t="s">
        <v>38</v>
      </c>
      <c r="Q61" s="923" t="s">
        <v>66</v>
      </c>
      <c r="R61" s="42" t="s">
        <v>191</v>
      </c>
      <c r="S61" s="15" t="s">
        <v>192</v>
      </c>
      <c r="T61" s="28" t="s">
        <v>109</v>
      </c>
      <c r="U61" s="404">
        <v>4796640</v>
      </c>
      <c r="V61" s="123">
        <v>8</v>
      </c>
      <c r="W61" s="378">
        <f t="shared" si="4"/>
        <v>38373120</v>
      </c>
      <c r="X61" s="123" t="s">
        <v>181</v>
      </c>
      <c r="Y61" s="533" t="s">
        <v>182</v>
      </c>
    </row>
    <row r="62" spans="1:40">
      <c r="A62" s="1440"/>
      <c r="B62" s="1440"/>
      <c r="C62" s="1428"/>
      <c r="D62" s="1381"/>
      <c r="E62" s="1334"/>
      <c r="F62" s="1331"/>
      <c r="G62" s="1408"/>
      <c r="H62" s="1498"/>
      <c r="I62" s="1373"/>
      <c r="J62" s="1354"/>
      <c r="K62" s="1357"/>
      <c r="L62" s="319">
        <v>44226</v>
      </c>
      <c r="M62" s="1113">
        <v>182326</v>
      </c>
      <c r="N62" s="123">
        <v>32</v>
      </c>
      <c r="O62" s="320" t="s">
        <v>37</v>
      </c>
      <c r="P62" s="395" t="s">
        <v>38</v>
      </c>
      <c r="Q62" s="930" t="s">
        <v>66</v>
      </c>
      <c r="R62" s="42" t="s">
        <v>193</v>
      </c>
      <c r="S62" s="15" t="s">
        <v>194</v>
      </c>
      <c r="T62" s="28" t="s">
        <v>195</v>
      </c>
      <c r="U62" s="404">
        <v>4796640</v>
      </c>
      <c r="V62" s="123">
        <v>8</v>
      </c>
      <c r="W62" s="378">
        <f t="shared" si="4"/>
        <v>38373120</v>
      </c>
      <c r="X62" s="123" t="s">
        <v>181</v>
      </c>
      <c r="Y62" s="533" t="s">
        <v>182</v>
      </c>
    </row>
    <row r="63" spans="1:40">
      <c r="A63" s="1440"/>
      <c r="B63" s="1440"/>
      <c r="C63" s="1428"/>
      <c r="D63" s="1381"/>
      <c r="E63" s="1334"/>
      <c r="F63" s="1331"/>
      <c r="G63" s="1408"/>
      <c r="H63" s="1498"/>
      <c r="I63" s="1373"/>
      <c r="J63" s="1354"/>
      <c r="K63" s="1357"/>
      <c r="L63" s="319">
        <v>44226</v>
      </c>
      <c r="M63" s="1113">
        <v>156026</v>
      </c>
      <c r="N63" s="123">
        <v>32</v>
      </c>
      <c r="O63" s="320" t="s">
        <v>37</v>
      </c>
      <c r="P63" s="395" t="s">
        <v>38</v>
      </c>
      <c r="Q63" s="923" t="s">
        <v>84</v>
      </c>
      <c r="R63" s="649" t="s">
        <v>196</v>
      </c>
      <c r="S63" s="15" t="s">
        <v>197</v>
      </c>
      <c r="T63" s="28" t="s">
        <v>98</v>
      </c>
      <c r="U63" s="404">
        <v>6084420</v>
      </c>
      <c r="V63" s="123">
        <v>8</v>
      </c>
      <c r="W63" s="378">
        <f t="shared" si="4"/>
        <v>48675360</v>
      </c>
      <c r="X63" s="123" t="s">
        <v>181</v>
      </c>
      <c r="Y63" s="533" t="s">
        <v>182</v>
      </c>
    </row>
    <row r="64" spans="1:40">
      <c r="A64" s="1440"/>
      <c r="B64" s="1440"/>
      <c r="C64" s="1428"/>
      <c r="D64" s="1381"/>
      <c r="E64" s="1334"/>
      <c r="F64" s="1331"/>
      <c r="G64" s="1408"/>
      <c r="H64" s="1498"/>
      <c r="I64" s="1373"/>
      <c r="J64" s="1354"/>
      <c r="K64" s="1357"/>
      <c r="L64" s="319">
        <v>44226</v>
      </c>
      <c r="M64" s="1113">
        <v>168326</v>
      </c>
      <c r="N64" s="123">
        <v>32</v>
      </c>
      <c r="O64" s="320" t="s">
        <v>37</v>
      </c>
      <c r="P64" s="395" t="s">
        <v>38</v>
      </c>
      <c r="Q64" s="935" t="s">
        <v>84</v>
      </c>
      <c r="R64" s="42" t="s">
        <v>198</v>
      </c>
      <c r="S64" s="15" t="s">
        <v>199</v>
      </c>
      <c r="T64" s="28" t="s">
        <v>200</v>
      </c>
      <c r="U64" s="404">
        <v>6084420</v>
      </c>
      <c r="V64" s="123">
        <v>8</v>
      </c>
      <c r="W64" s="378">
        <f t="shared" si="4"/>
        <v>48675360</v>
      </c>
      <c r="X64" s="123" t="s">
        <v>181</v>
      </c>
      <c r="Y64" s="533" t="s">
        <v>182</v>
      </c>
    </row>
    <row r="65" spans="1:25">
      <c r="A65" s="1440"/>
      <c r="B65" s="1440"/>
      <c r="C65" s="1428"/>
      <c r="D65" s="1381"/>
      <c r="E65" s="1334"/>
      <c r="F65" s="1331"/>
      <c r="G65" s="1408"/>
      <c r="H65" s="1498"/>
      <c r="I65" s="1373"/>
      <c r="J65" s="1354"/>
      <c r="K65" s="1357"/>
      <c r="L65" s="319">
        <v>44226</v>
      </c>
      <c r="M65" s="1113">
        <v>170926</v>
      </c>
      <c r="N65" s="123">
        <v>32</v>
      </c>
      <c r="O65" s="320" t="s">
        <v>37</v>
      </c>
      <c r="P65" s="487" t="s">
        <v>38</v>
      </c>
      <c r="Q65" s="933" t="s">
        <v>93</v>
      </c>
      <c r="R65" s="390" t="s">
        <v>201</v>
      </c>
      <c r="S65" s="15" t="s">
        <v>202</v>
      </c>
      <c r="T65" s="28" t="s">
        <v>98</v>
      </c>
      <c r="U65" s="404">
        <v>8301150</v>
      </c>
      <c r="V65" s="123">
        <v>8</v>
      </c>
      <c r="W65" s="378">
        <f t="shared" si="4"/>
        <v>66409200</v>
      </c>
      <c r="X65" s="123" t="s">
        <v>181</v>
      </c>
      <c r="Y65" s="533" t="s">
        <v>182</v>
      </c>
    </row>
    <row r="66" spans="1:25">
      <c r="A66" s="1440"/>
      <c r="B66" s="1440"/>
      <c r="C66" s="1428"/>
      <c r="D66" s="1381"/>
      <c r="E66" s="1334"/>
      <c r="F66" s="1331"/>
      <c r="G66" s="1408"/>
      <c r="H66" s="1498"/>
      <c r="I66" s="1373"/>
      <c r="J66" s="1354"/>
      <c r="K66" s="1357"/>
      <c r="L66" s="319">
        <v>44226</v>
      </c>
      <c r="M66" s="1113">
        <v>169326</v>
      </c>
      <c r="N66" s="123">
        <v>32</v>
      </c>
      <c r="O66" s="320" t="s">
        <v>37</v>
      </c>
      <c r="P66" s="487" t="s">
        <v>38</v>
      </c>
      <c r="Q66" s="933" t="s">
        <v>93</v>
      </c>
      <c r="R66" s="649" t="s">
        <v>203</v>
      </c>
      <c r="S66" s="15" t="s">
        <v>204</v>
      </c>
      <c r="T66" s="28" t="s">
        <v>98</v>
      </c>
      <c r="U66" s="404">
        <v>8301150</v>
      </c>
      <c r="V66" s="123">
        <v>8</v>
      </c>
      <c r="W66" s="378">
        <f t="shared" si="4"/>
        <v>66409200</v>
      </c>
      <c r="X66" s="123" t="s">
        <v>181</v>
      </c>
      <c r="Y66" s="533" t="s">
        <v>182</v>
      </c>
    </row>
    <row r="67" spans="1:25">
      <c r="A67" s="1440"/>
      <c r="B67" s="1440"/>
      <c r="C67" s="1428"/>
      <c r="D67" s="1381"/>
      <c r="E67" s="1334"/>
      <c r="F67" s="1331"/>
      <c r="G67" s="1408"/>
      <c r="H67" s="1499"/>
      <c r="I67" s="1373"/>
      <c r="J67" s="1355"/>
      <c r="K67" s="1358"/>
      <c r="L67" s="319">
        <v>44226</v>
      </c>
      <c r="M67" s="1113">
        <v>174526</v>
      </c>
      <c r="N67" s="123">
        <v>32</v>
      </c>
      <c r="O67" s="320" t="s">
        <v>37</v>
      </c>
      <c r="P67" s="395" t="s">
        <v>38</v>
      </c>
      <c r="Q67" s="936" t="s">
        <v>93</v>
      </c>
      <c r="R67" s="42" t="s">
        <v>205</v>
      </c>
      <c r="S67" s="15" t="s">
        <v>206</v>
      </c>
      <c r="T67" s="28" t="s">
        <v>98</v>
      </c>
      <c r="U67" s="404">
        <v>8301150</v>
      </c>
      <c r="V67" s="123">
        <v>8</v>
      </c>
      <c r="W67" s="378">
        <f t="shared" si="4"/>
        <v>66409200</v>
      </c>
      <c r="X67" s="123" t="s">
        <v>181</v>
      </c>
      <c r="Y67" s="533" t="s">
        <v>182</v>
      </c>
    </row>
    <row r="68" spans="1:25">
      <c r="A68" s="1440"/>
      <c r="B68" s="1440"/>
      <c r="C68" s="1428"/>
      <c r="D68" s="1381"/>
      <c r="E68" s="1334"/>
      <c r="F68" s="1331"/>
      <c r="G68" s="1408"/>
      <c r="H68" s="1077">
        <v>47</v>
      </c>
      <c r="I68" s="403">
        <f>(W68)</f>
        <v>42436560</v>
      </c>
      <c r="J68" s="21"/>
      <c r="K68" s="21">
        <f t="shared" si="1"/>
        <v>42436560</v>
      </c>
      <c r="L68" s="1003"/>
      <c r="M68" s="1123"/>
      <c r="N68" s="123">
        <v>47</v>
      </c>
      <c r="O68" s="320" t="s">
        <v>37</v>
      </c>
      <c r="P68" s="487" t="s">
        <v>38</v>
      </c>
      <c r="Q68" s="1029" t="s">
        <v>80</v>
      </c>
      <c r="R68" s="630" t="s">
        <v>207</v>
      </c>
      <c r="S68" s="630" t="s">
        <v>208</v>
      </c>
      <c r="T68" s="28" t="s">
        <v>98</v>
      </c>
      <c r="U68" s="404">
        <v>5304570</v>
      </c>
      <c r="V68" s="28">
        <v>8</v>
      </c>
      <c r="W68" s="534">
        <f>V68*U68</f>
        <v>42436560</v>
      </c>
      <c r="X68" s="250" t="s">
        <v>209</v>
      </c>
      <c r="Y68" s="28" t="s">
        <v>210</v>
      </c>
    </row>
    <row r="69" spans="1:25">
      <c r="A69" s="1440"/>
      <c r="B69" s="1440"/>
      <c r="C69" s="1428"/>
      <c r="D69" s="1381"/>
      <c r="E69" s="1411"/>
      <c r="F69" s="1332"/>
      <c r="G69" s="1409"/>
      <c r="H69" s="1077">
        <v>51</v>
      </c>
      <c r="I69" s="969">
        <f>(W69)</f>
        <v>38373120</v>
      </c>
      <c r="J69" s="21"/>
      <c r="K69" s="969">
        <v>38373120</v>
      </c>
      <c r="L69" s="1034"/>
      <c r="M69" s="1122"/>
      <c r="N69" s="320">
        <v>51</v>
      </c>
      <c r="O69" s="320" t="s">
        <v>37</v>
      </c>
      <c r="P69" s="487" t="s">
        <v>38</v>
      </c>
      <c r="Q69" s="1033" t="s">
        <v>66</v>
      </c>
      <c r="R69" s="630" t="s">
        <v>211</v>
      </c>
      <c r="S69" s="630" t="s">
        <v>212</v>
      </c>
      <c r="T69" s="28" t="s">
        <v>98</v>
      </c>
      <c r="U69" s="404">
        <v>4796640</v>
      </c>
      <c r="V69" s="28">
        <v>8</v>
      </c>
      <c r="W69" s="534">
        <f>V69*U69</f>
        <v>38373120</v>
      </c>
      <c r="X69" s="36" t="s">
        <v>213</v>
      </c>
      <c r="Y69" s="123" t="s">
        <v>214</v>
      </c>
    </row>
    <row r="70" spans="1:25">
      <c r="A70" s="1440"/>
      <c r="B70" s="1440"/>
      <c r="C70" s="1428"/>
      <c r="D70" s="1381"/>
      <c r="E70" s="1505" t="s">
        <v>215</v>
      </c>
      <c r="F70" s="1330">
        <v>378559994</v>
      </c>
      <c r="G70" s="1407">
        <f>+F70-SUM(K70:K78)</f>
        <v>115282394</v>
      </c>
      <c r="H70" s="1078">
        <v>7</v>
      </c>
      <c r="I70" s="249">
        <f>(W70)</f>
        <v>27024720</v>
      </c>
      <c r="J70" s="3"/>
      <c r="K70" s="55">
        <f t="shared" si="1"/>
        <v>27024720</v>
      </c>
      <c r="L70" s="319">
        <v>21126</v>
      </c>
      <c r="M70" s="319">
        <v>70126</v>
      </c>
      <c r="N70" s="320">
        <v>7</v>
      </c>
      <c r="O70" s="320" t="s">
        <v>37</v>
      </c>
      <c r="P70" s="395" t="s">
        <v>38</v>
      </c>
      <c r="Q70" s="924" t="s">
        <v>39</v>
      </c>
      <c r="R70" s="1028" t="s">
        <v>216</v>
      </c>
      <c r="S70" s="1028" t="s">
        <v>217</v>
      </c>
      <c r="T70" s="950" t="s">
        <v>63</v>
      </c>
      <c r="U70" s="404">
        <v>3378090</v>
      </c>
      <c r="V70" s="123">
        <v>8</v>
      </c>
      <c r="W70" s="378">
        <f t="shared" ref="W70" si="5">U70*V70</f>
        <v>27024720</v>
      </c>
      <c r="X70" s="488" t="s">
        <v>52</v>
      </c>
      <c r="Y70" s="123" t="s">
        <v>53</v>
      </c>
    </row>
    <row r="71" spans="1:25" ht="20.25" customHeight="1">
      <c r="A71" s="1440"/>
      <c r="B71" s="1440"/>
      <c r="C71" s="1428"/>
      <c r="D71" s="1381"/>
      <c r="E71" s="1444"/>
      <c r="F71" s="1331"/>
      <c r="G71" s="1408"/>
      <c r="H71" s="1386">
        <v>27</v>
      </c>
      <c r="I71" s="1345">
        <f>SUM(W71:W75)</f>
        <v>135123600</v>
      </c>
      <c r="J71" s="1359"/>
      <c r="K71" s="1345">
        <f>+I71-J75</f>
        <v>135123600</v>
      </c>
      <c r="L71" s="319">
        <v>38426</v>
      </c>
      <c r="M71" s="319">
        <v>157726</v>
      </c>
      <c r="N71" s="320">
        <v>27</v>
      </c>
      <c r="O71" s="320" t="s">
        <v>37</v>
      </c>
      <c r="P71" s="395" t="s">
        <v>38</v>
      </c>
      <c r="Q71" s="395" t="s">
        <v>39</v>
      </c>
      <c r="R71" s="1144" t="s">
        <v>218</v>
      </c>
      <c r="S71" s="15" t="s">
        <v>219</v>
      </c>
      <c r="T71" s="28" t="s">
        <v>98</v>
      </c>
      <c r="U71" s="404">
        <v>3378090</v>
      </c>
      <c r="V71" s="123">
        <v>8</v>
      </c>
      <c r="W71" s="534">
        <f>(U71*V71)</f>
        <v>27024720</v>
      </c>
      <c r="X71" s="123" t="s">
        <v>152</v>
      </c>
      <c r="Y71" s="320" t="s">
        <v>220</v>
      </c>
    </row>
    <row r="72" spans="1:25" ht="21" customHeight="1">
      <c r="A72" s="1440"/>
      <c r="B72" s="1440"/>
      <c r="C72" s="1428"/>
      <c r="D72" s="1381"/>
      <c r="E72" s="1444"/>
      <c r="F72" s="1331"/>
      <c r="G72" s="1408"/>
      <c r="H72" s="1417"/>
      <c r="I72" s="1346"/>
      <c r="J72" s="1360"/>
      <c r="K72" s="1346"/>
      <c r="L72" s="319">
        <v>38426</v>
      </c>
      <c r="M72" s="319">
        <v>150626</v>
      </c>
      <c r="N72" s="320">
        <v>27</v>
      </c>
      <c r="O72" s="320" t="s">
        <v>37</v>
      </c>
      <c r="P72" s="395" t="s">
        <v>38</v>
      </c>
      <c r="Q72" s="395" t="s">
        <v>39</v>
      </c>
      <c r="R72" s="41" t="s">
        <v>221</v>
      </c>
      <c r="S72" s="15" t="s">
        <v>222</v>
      </c>
      <c r="T72" s="28" t="s">
        <v>98</v>
      </c>
      <c r="U72" s="404">
        <v>3378090</v>
      </c>
      <c r="V72" s="123">
        <v>8</v>
      </c>
      <c r="W72" s="534">
        <f t="shared" ref="W72:W75" si="6">(U72*V72)</f>
        <v>27024720</v>
      </c>
      <c r="X72" s="123" t="s">
        <v>152</v>
      </c>
      <c r="Y72" s="320" t="s">
        <v>220</v>
      </c>
    </row>
    <row r="73" spans="1:25" ht="15.75" customHeight="1">
      <c r="A73" s="1440"/>
      <c r="B73" s="1440"/>
      <c r="C73" s="1428"/>
      <c r="D73" s="1381"/>
      <c r="E73" s="1444"/>
      <c r="F73" s="1331"/>
      <c r="G73" s="1408"/>
      <c r="H73" s="1417"/>
      <c r="I73" s="1346"/>
      <c r="J73" s="1360"/>
      <c r="K73" s="1346"/>
      <c r="L73" s="319">
        <v>38426</v>
      </c>
      <c r="M73" s="319">
        <v>157626</v>
      </c>
      <c r="N73" s="320">
        <v>27</v>
      </c>
      <c r="O73" s="320" t="s">
        <v>37</v>
      </c>
      <c r="P73" s="395" t="s">
        <v>38</v>
      </c>
      <c r="Q73" s="395" t="s">
        <v>39</v>
      </c>
      <c r="R73" s="41" t="s">
        <v>223</v>
      </c>
      <c r="S73" s="15" t="s">
        <v>224</v>
      </c>
      <c r="T73" s="28" t="s">
        <v>98</v>
      </c>
      <c r="U73" s="404">
        <v>3378090</v>
      </c>
      <c r="V73" s="123">
        <v>8</v>
      </c>
      <c r="W73" s="534">
        <f t="shared" si="6"/>
        <v>27024720</v>
      </c>
      <c r="X73" s="123" t="s">
        <v>152</v>
      </c>
      <c r="Y73" s="320" t="s">
        <v>220</v>
      </c>
    </row>
    <row r="74" spans="1:25" ht="17.25" customHeight="1">
      <c r="A74" s="1440"/>
      <c r="B74" s="1440"/>
      <c r="C74" s="1428"/>
      <c r="D74" s="1381"/>
      <c r="E74" s="1444"/>
      <c r="F74" s="1331"/>
      <c r="G74" s="1408"/>
      <c r="H74" s="1417"/>
      <c r="I74" s="1346"/>
      <c r="J74" s="1360"/>
      <c r="K74" s="1346"/>
      <c r="L74" s="319">
        <v>38426</v>
      </c>
      <c r="M74" s="319">
        <v>137726</v>
      </c>
      <c r="N74" s="320">
        <v>27</v>
      </c>
      <c r="O74" s="320" t="s">
        <v>37</v>
      </c>
      <c r="P74" s="395" t="s">
        <v>38</v>
      </c>
      <c r="Q74" s="395" t="s">
        <v>39</v>
      </c>
      <c r="R74" s="41" t="s">
        <v>225</v>
      </c>
      <c r="S74" s="15" t="s">
        <v>226</v>
      </c>
      <c r="T74" s="28" t="s">
        <v>98</v>
      </c>
      <c r="U74" s="404">
        <v>3378090</v>
      </c>
      <c r="V74" s="123">
        <v>8</v>
      </c>
      <c r="W74" s="534">
        <f t="shared" si="6"/>
        <v>27024720</v>
      </c>
      <c r="X74" s="123" t="s">
        <v>152</v>
      </c>
      <c r="Y74" s="320" t="s">
        <v>220</v>
      </c>
    </row>
    <row r="75" spans="1:25">
      <c r="A75" s="1440"/>
      <c r="B75" s="1440"/>
      <c r="C75" s="1428"/>
      <c r="D75" s="1381"/>
      <c r="E75" s="1444"/>
      <c r="F75" s="1331"/>
      <c r="G75" s="1408"/>
      <c r="H75" s="1387"/>
      <c r="I75" s="1346"/>
      <c r="J75" s="1361"/>
      <c r="K75" s="1347"/>
      <c r="L75" s="319">
        <v>38426</v>
      </c>
      <c r="M75" s="319">
        <v>137826</v>
      </c>
      <c r="N75" s="433">
        <v>27</v>
      </c>
      <c r="O75" s="320" t="s">
        <v>37</v>
      </c>
      <c r="P75" s="395" t="s">
        <v>38</v>
      </c>
      <c r="Q75" s="395" t="s">
        <v>39</v>
      </c>
      <c r="R75" s="41" t="s">
        <v>227</v>
      </c>
      <c r="S75" s="15" t="s">
        <v>228</v>
      </c>
      <c r="T75" s="28" t="s">
        <v>103</v>
      </c>
      <c r="U75" s="404">
        <v>3378090</v>
      </c>
      <c r="V75" s="123">
        <v>8</v>
      </c>
      <c r="W75" s="534">
        <f t="shared" si="6"/>
        <v>27024720</v>
      </c>
      <c r="X75" s="400" t="s">
        <v>152</v>
      </c>
      <c r="Y75" s="320" t="s">
        <v>220</v>
      </c>
    </row>
    <row r="76" spans="1:25" ht="15.9" customHeight="1">
      <c r="A76" s="1440"/>
      <c r="B76" s="1440"/>
      <c r="C76" s="1428"/>
      <c r="D76" s="1381"/>
      <c r="E76" s="1444"/>
      <c r="F76" s="1331"/>
      <c r="G76" s="1408"/>
      <c r="H76" s="1490">
        <v>32</v>
      </c>
      <c r="I76" s="1367">
        <f>SUM(W76:W78)</f>
        <v>101129280</v>
      </c>
      <c r="J76" s="1368"/>
      <c r="K76" s="1356">
        <f t="shared" si="1"/>
        <v>101129280</v>
      </c>
      <c r="L76" s="319">
        <v>44326</v>
      </c>
      <c r="M76" s="319">
        <v>174826</v>
      </c>
      <c r="N76" s="123">
        <v>32</v>
      </c>
      <c r="O76" s="320" t="s">
        <v>37</v>
      </c>
      <c r="P76" s="395" t="s">
        <v>38</v>
      </c>
      <c r="Q76" s="924" t="s">
        <v>39</v>
      </c>
      <c r="R76" s="655" t="s">
        <v>229</v>
      </c>
      <c r="S76" s="649" t="s">
        <v>230</v>
      </c>
      <c r="T76" s="28" t="s">
        <v>48</v>
      </c>
      <c r="U76" s="404">
        <v>3378090</v>
      </c>
      <c r="V76" s="123">
        <v>8</v>
      </c>
      <c r="W76" s="378">
        <f>U76*V76</f>
        <v>27024720</v>
      </c>
      <c r="X76" s="123" t="s">
        <v>181</v>
      </c>
      <c r="Y76" s="533" t="s">
        <v>182</v>
      </c>
    </row>
    <row r="77" spans="1:25">
      <c r="A77" s="1440"/>
      <c r="B77" s="1440"/>
      <c r="C77" s="1428"/>
      <c r="D77" s="1436"/>
      <c r="E77" s="1444"/>
      <c r="F77" s="1331"/>
      <c r="G77" s="1408"/>
      <c r="H77" s="1392"/>
      <c r="I77" s="1367"/>
      <c r="J77" s="1369"/>
      <c r="K77" s="1357"/>
      <c r="L77" s="319">
        <v>44326</v>
      </c>
      <c r="M77" s="319">
        <v>175126</v>
      </c>
      <c r="N77" s="123">
        <v>32</v>
      </c>
      <c r="O77" s="320" t="s">
        <v>37</v>
      </c>
      <c r="P77" s="395" t="s">
        <v>38</v>
      </c>
      <c r="Q77" s="935" t="s">
        <v>147</v>
      </c>
      <c r="R77" s="649" t="s">
        <v>231</v>
      </c>
      <c r="S77" s="15" t="s">
        <v>232</v>
      </c>
      <c r="T77" s="28" t="s">
        <v>98</v>
      </c>
      <c r="U77" s="404">
        <v>3178650</v>
      </c>
      <c r="V77" s="123">
        <v>8</v>
      </c>
      <c r="W77" s="378">
        <f>U77*V77</f>
        <v>25429200</v>
      </c>
      <c r="X77" s="123" t="s">
        <v>181</v>
      </c>
      <c r="Y77" s="533" t="s">
        <v>182</v>
      </c>
    </row>
    <row r="78" spans="1:25">
      <c r="A78" s="1440"/>
      <c r="B78" s="1440"/>
      <c r="C78" s="1428"/>
      <c r="D78" s="1436"/>
      <c r="E78" s="1444"/>
      <c r="F78" s="1331"/>
      <c r="G78" s="1408"/>
      <c r="H78" s="1393"/>
      <c r="I78" s="1367"/>
      <c r="J78" s="1370"/>
      <c r="K78" s="1358"/>
      <c r="L78" s="319">
        <v>44326</v>
      </c>
      <c r="M78" s="319">
        <v>174626</v>
      </c>
      <c r="N78" s="123">
        <v>32</v>
      </c>
      <c r="O78" s="320" t="s">
        <v>37</v>
      </c>
      <c r="P78" s="487" t="s">
        <v>38</v>
      </c>
      <c r="Q78" s="923" t="s">
        <v>84</v>
      </c>
      <c r="R78" s="390" t="s">
        <v>233</v>
      </c>
      <c r="S78" s="15" t="s">
        <v>234</v>
      </c>
      <c r="T78" s="28" t="s">
        <v>98</v>
      </c>
      <c r="U78" s="404">
        <v>6084420</v>
      </c>
      <c r="V78" s="123">
        <v>8</v>
      </c>
      <c r="W78" s="378">
        <f>U78*V78</f>
        <v>48675360</v>
      </c>
      <c r="X78" s="123" t="s">
        <v>181</v>
      </c>
      <c r="Y78" s="533" t="s">
        <v>182</v>
      </c>
    </row>
    <row r="79" spans="1:25">
      <c r="A79" s="1440"/>
      <c r="B79" s="1440"/>
      <c r="C79" s="1428"/>
      <c r="D79" s="1436"/>
      <c r="E79" s="1333" t="s">
        <v>235</v>
      </c>
      <c r="F79" s="1330">
        <v>329524799</v>
      </c>
      <c r="G79" s="1407">
        <f>+F79-SUM(K79:K83)</f>
        <v>160355999</v>
      </c>
      <c r="H79" s="1386">
        <v>11</v>
      </c>
      <c r="I79" s="1365">
        <f>SUM(W79:W80)</f>
        <v>65397840</v>
      </c>
      <c r="J79" s="1414"/>
      <c r="K79" s="1373">
        <f t="shared" si="1"/>
        <v>65397840</v>
      </c>
      <c r="L79" s="319">
        <v>28626</v>
      </c>
      <c r="M79" s="319">
        <v>116526</v>
      </c>
      <c r="N79" s="320">
        <v>11</v>
      </c>
      <c r="O79" s="320" t="s">
        <v>37</v>
      </c>
      <c r="P79" s="487" t="s">
        <v>38</v>
      </c>
      <c r="Q79" s="924" t="s">
        <v>39</v>
      </c>
      <c r="R79" s="1145" t="s">
        <v>236</v>
      </c>
      <c r="S79" s="72" t="s">
        <v>237</v>
      </c>
      <c r="T79" s="28" t="s">
        <v>98</v>
      </c>
      <c r="U79" s="404">
        <v>3378090</v>
      </c>
      <c r="V79" s="123">
        <v>8</v>
      </c>
      <c r="W79" s="378">
        <f>U79*V79</f>
        <v>27024720</v>
      </c>
      <c r="X79" s="123" t="s">
        <v>238</v>
      </c>
      <c r="Y79" s="28" t="s">
        <v>239</v>
      </c>
    </row>
    <row r="80" spans="1:25">
      <c r="A80" s="1440"/>
      <c r="B80" s="1440"/>
      <c r="C80" s="1428"/>
      <c r="D80" s="1436"/>
      <c r="E80" s="1334"/>
      <c r="F80" s="1331"/>
      <c r="G80" s="1408"/>
      <c r="H80" s="1387"/>
      <c r="I80" s="1366"/>
      <c r="J80" s="1416"/>
      <c r="K80" s="1373"/>
      <c r="L80" s="319">
        <v>28626</v>
      </c>
      <c r="M80" s="319">
        <v>119126</v>
      </c>
      <c r="N80" s="320">
        <v>11</v>
      </c>
      <c r="O80" s="320" t="s">
        <v>37</v>
      </c>
      <c r="P80" s="487" t="s">
        <v>38</v>
      </c>
      <c r="Q80" s="938" t="s">
        <v>66</v>
      </c>
      <c r="R80" s="1145" t="s">
        <v>240</v>
      </c>
      <c r="S80" s="72" t="s">
        <v>241</v>
      </c>
      <c r="T80" s="28" t="s">
        <v>242</v>
      </c>
      <c r="U80" s="404">
        <v>4796640</v>
      </c>
      <c r="V80" s="123">
        <v>8</v>
      </c>
      <c r="W80" s="378">
        <f t="shared" ref="W80:W82" si="7">U80*V80</f>
        <v>38373120</v>
      </c>
      <c r="X80" s="123" t="s">
        <v>238</v>
      </c>
      <c r="Y80" s="28" t="s">
        <v>239</v>
      </c>
    </row>
    <row r="81" spans="1:25">
      <c r="A81" s="1440"/>
      <c r="B81" s="1440"/>
      <c r="C81" s="1428"/>
      <c r="D81" s="1436"/>
      <c r="E81" s="1334"/>
      <c r="F81" s="1331"/>
      <c r="G81" s="1408"/>
      <c r="H81" s="1078">
        <v>18</v>
      </c>
      <c r="I81" s="969">
        <f>(W81)</f>
        <v>38373120</v>
      </c>
      <c r="J81" s="21"/>
      <c r="K81" s="67">
        <f t="shared" si="1"/>
        <v>38373120</v>
      </c>
      <c r="L81" s="319">
        <v>53726</v>
      </c>
      <c r="M81" s="319">
        <v>186226</v>
      </c>
      <c r="N81" s="320">
        <v>18</v>
      </c>
      <c r="O81" s="320" t="s">
        <v>37</v>
      </c>
      <c r="P81" s="487" t="s">
        <v>38</v>
      </c>
      <c r="Q81" s="406" t="s">
        <v>66</v>
      </c>
      <c r="R81" s="1146" t="s">
        <v>243</v>
      </c>
      <c r="S81" s="72" t="s">
        <v>244</v>
      </c>
      <c r="T81" s="28" t="s">
        <v>98</v>
      </c>
      <c r="U81" s="404">
        <v>4796640</v>
      </c>
      <c r="V81" s="123">
        <v>8</v>
      </c>
      <c r="W81" s="378">
        <f>U81*V81</f>
        <v>38373120</v>
      </c>
      <c r="X81" s="123" t="s">
        <v>245</v>
      </c>
      <c r="Y81" s="28" t="s">
        <v>239</v>
      </c>
    </row>
    <row r="82" spans="1:25">
      <c r="A82" s="1440"/>
      <c r="B82" s="1440"/>
      <c r="C82" s="1428"/>
      <c r="D82" s="1436"/>
      <c r="E82" s="1334"/>
      <c r="F82" s="1331"/>
      <c r="G82" s="1408"/>
      <c r="H82" s="1078">
        <v>35</v>
      </c>
      <c r="I82" s="249">
        <f>(W82)</f>
        <v>38373120</v>
      </c>
      <c r="J82" s="66"/>
      <c r="K82" s="511">
        <f>+I82-J82</f>
        <v>38373120</v>
      </c>
      <c r="L82" s="319">
        <v>44826</v>
      </c>
      <c r="M82" s="1125"/>
      <c r="N82" s="433">
        <v>35</v>
      </c>
      <c r="O82" s="320" t="s">
        <v>37</v>
      </c>
      <c r="P82" s="487" t="s">
        <v>38</v>
      </c>
      <c r="Q82" s="406" t="s">
        <v>66</v>
      </c>
      <c r="R82" s="441" t="s">
        <v>246</v>
      </c>
      <c r="S82" s="41" t="s">
        <v>247</v>
      </c>
      <c r="T82" s="28" t="s">
        <v>98</v>
      </c>
      <c r="U82" s="658">
        <v>4796640</v>
      </c>
      <c r="V82" s="123">
        <v>8</v>
      </c>
      <c r="W82" s="378">
        <f t="shared" si="7"/>
        <v>38373120</v>
      </c>
      <c r="X82" s="400" t="s">
        <v>248</v>
      </c>
      <c r="Y82" s="28" t="s">
        <v>249</v>
      </c>
    </row>
    <row r="83" spans="1:25">
      <c r="A83" s="1440"/>
      <c r="B83" s="1440"/>
      <c r="C83" s="1428"/>
      <c r="D83" s="1436"/>
      <c r="E83" s="1335"/>
      <c r="F83" s="1332"/>
      <c r="G83" s="1409"/>
      <c r="H83" s="1078">
        <v>50</v>
      </c>
      <c r="I83" s="969">
        <f>(W83)</f>
        <v>27024720</v>
      </c>
      <c r="J83" s="1016"/>
      <c r="K83" s="971">
        <v>27024720</v>
      </c>
      <c r="L83" s="319">
        <v>57326</v>
      </c>
      <c r="M83" s="319">
        <v>175326</v>
      </c>
      <c r="N83" s="433">
        <v>50</v>
      </c>
      <c r="O83" s="320" t="s">
        <v>37</v>
      </c>
      <c r="P83" s="395" t="s">
        <v>38</v>
      </c>
      <c r="Q83" s="1031" t="s">
        <v>250</v>
      </c>
      <c r="R83" s="630" t="s">
        <v>251</v>
      </c>
      <c r="S83" s="1120" t="s">
        <v>252</v>
      </c>
      <c r="T83" s="28" t="s">
        <v>98</v>
      </c>
      <c r="U83" s="404">
        <v>3378090</v>
      </c>
      <c r="V83" s="488">
        <v>8</v>
      </c>
      <c r="W83" s="534">
        <f t="shared" ref="W83:W104" si="8">U83*V83</f>
        <v>27024720</v>
      </c>
      <c r="X83" s="123" t="s">
        <v>253</v>
      </c>
      <c r="Y83" s="533" t="s">
        <v>254</v>
      </c>
    </row>
    <row r="84" spans="1:25">
      <c r="A84" s="1440"/>
      <c r="B84" s="1440"/>
      <c r="C84" s="1428"/>
      <c r="D84" s="1436"/>
      <c r="E84" s="1437" t="s">
        <v>255</v>
      </c>
      <c r="F84" s="1433">
        <v>289350915</v>
      </c>
      <c r="G84" s="1405">
        <f>+F84-SUM(K84:K85)</f>
        <v>188726835</v>
      </c>
      <c r="H84" s="1076">
        <v>11</v>
      </c>
      <c r="I84" s="647">
        <f>(W84)</f>
        <v>42436560</v>
      </c>
      <c r="J84" s="646"/>
      <c r="K84" s="111">
        <f t="shared" si="1"/>
        <v>42436560</v>
      </c>
      <c r="L84" s="319">
        <v>28626</v>
      </c>
      <c r="M84" s="319">
        <v>111526</v>
      </c>
      <c r="N84" s="320">
        <v>11</v>
      </c>
      <c r="O84" s="320" t="s">
        <v>37</v>
      </c>
      <c r="P84" s="395" t="s">
        <v>38</v>
      </c>
      <c r="Q84" s="406" t="s">
        <v>80</v>
      </c>
      <c r="R84" s="62" t="s">
        <v>256</v>
      </c>
      <c r="S84" s="62" t="s">
        <v>257</v>
      </c>
      <c r="T84" s="32" t="s">
        <v>98</v>
      </c>
      <c r="U84" s="404">
        <v>5304570</v>
      </c>
      <c r="V84" s="123">
        <v>8</v>
      </c>
      <c r="W84" s="657">
        <f t="shared" si="8"/>
        <v>42436560</v>
      </c>
      <c r="X84" s="250" t="s">
        <v>238</v>
      </c>
      <c r="Y84" s="28" t="s">
        <v>239</v>
      </c>
    </row>
    <row r="85" spans="1:25">
      <c r="A85" s="1440"/>
      <c r="B85" s="1440"/>
      <c r="C85" s="1429"/>
      <c r="D85" s="1436"/>
      <c r="E85" s="1437"/>
      <c r="F85" s="1434"/>
      <c r="G85" s="1406"/>
      <c r="H85" s="1078">
        <v>26</v>
      </c>
      <c r="I85" s="969">
        <f>(W85)</f>
        <v>58187520</v>
      </c>
      <c r="J85" s="21"/>
      <c r="K85" s="21">
        <f t="shared" si="1"/>
        <v>58187520</v>
      </c>
      <c r="L85" s="319">
        <v>39826</v>
      </c>
      <c r="M85" s="319">
        <v>136726</v>
      </c>
      <c r="N85" s="320">
        <v>26</v>
      </c>
      <c r="O85" s="320" t="s">
        <v>37</v>
      </c>
      <c r="P85" s="395" t="s">
        <v>38</v>
      </c>
      <c r="Q85" s="406" t="s">
        <v>90</v>
      </c>
      <c r="R85" s="62" t="s">
        <v>258</v>
      </c>
      <c r="S85" s="41" t="s">
        <v>259</v>
      </c>
      <c r="T85" s="880" t="s">
        <v>98</v>
      </c>
      <c r="U85" s="404">
        <v>7273440</v>
      </c>
      <c r="V85" s="123">
        <v>8</v>
      </c>
      <c r="W85" s="657">
        <f t="shared" si="8"/>
        <v>58187520</v>
      </c>
      <c r="X85" s="123" t="s">
        <v>260</v>
      </c>
      <c r="Y85" s="976" t="s">
        <v>261</v>
      </c>
    </row>
    <row r="86" spans="1:25" ht="15" customHeight="1">
      <c r="A86" s="1462" t="s">
        <v>262</v>
      </c>
      <c r="B86" s="1463"/>
      <c r="C86" s="1500" t="s">
        <v>263</v>
      </c>
      <c r="D86" s="1475">
        <f>F86+F95</f>
        <v>1072361096</v>
      </c>
      <c r="E86" s="1441" t="s">
        <v>264</v>
      </c>
      <c r="F86" s="1330">
        <v>655925918</v>
      </c>
      <c r="G86" s="1407">
        <f>+F86-SUM(K86:K93)</f>
        <v>226404878</v>
      </c>
      <c r="H86" s="1386">
        <v>16</v>
      </c>
      <c r="I86" s="1399">
        <f>SUM(W86:W87)</f>
        <v>100624080</v>
      </c>
      <c r="J86" s="1348"/>
      <c r="K86" s="1356">
        <f t="shared" si="1"/>
        <v>100624080</v>
      </c>
      <c r="L86" s="319">
        <v>34626</v>
      </c>
      <c r="M86" s="319">
        <v>125226</v>
      </c>
      <c r="N86" s="320">
        <v>16</v>
      </c>
      <c r="O86" s="320" t="s">
        <v>37</v>
      </c>
      <c r="P86" s="395" t="s">
        <v>38</v>
      </c>
      <c r="Q86" s="938" t="s">
        <v>80</v>
      </c>
      <c r="R86" s="1028" t="s">
        <v>265</v>
      </c>
      <c r="S86" s="1028" t="s">
        <v>266</v>
      </c>
      <c r="T86" s="965" t="s">
        <v>267</v>
      </c>
      <c r="U86" s="658">
        <v>5304570</v>
      </c>
      <c r="V86" s="123">
        <v>8</v>
      </c>
      <c r="W86" s="657">
        <f t="shared" si="8"/>
        <v>42436560</v>
      </c>
      <c r="X86" s="123" t="s">
        <v>268</v>
      </c>
      <c r="Y86" s="28" t="s">
        <v>269</v>
      </c>
    </row>
    <row r="87" spans="1:25" ht="15" customHeight="1">
      <c r="A87" s="1464"/>
      <c r="B87" s="1465"/>
      <c r="C87" s="1500"/>
      <c r="D87" s="1476"/>
      <c r="E87" s="1443"/>
      <c r="F87" s="1331"/>
      <c r="G87" s="1408"/>
      <c r="H87" s="1387"/>
      <c r="I87" s="1366"/>
      <c r="J87" s="1349"/>
      <c r="K87" s="1358"/>
      <c r="L87" s="319">
        <v>34626</v>
      </c>
      <c r="M87" s="319">
        <v>125126</v>
      </c>
      <c r="N87" s="433">
        <v>16</v>
      </c>
      <c r="O87" s="320" t="s">
        <v>37</v>
      </c>
      <c r="P87" s="395" t="s">
        <v>38</v>
      </c>
      <c r="Q87" s="938" t="s">
        <v>90</v>
      </c>
      <c r="R87" s="630" t="s">
        <v>270</v>
      </c>
      <c r="S87" s="1030" t="s">
        <v>271</v>
      </c>
      <c r="T87" s="954" t="s">
        <v>98</v>
      </c>
      <c r="U87" s="534">
        <v>7273440</v>
      </c>
      <c r="V87" s="320">
        <v>8</v>
      </c>
      <c r="W87" s="657">
        <f t="shared" si="8"/>
        <v>58187520</v>
      </c>
      <c r="X87" s="123" t="s">
        <v>268</v>
      </c>
      <c r="Y87" s="28" t="s">
        <v>269</v>
      </c>
    </row>
    <row r="88" spans="1:25" ht="15.9" customHeight="1">
      <c r="A88" s="1464"/>
      <c r="B88" s="1465"/>
      <c r="C88" s="1501"/>
      <c r="D88" s="1476"/>
      <c r="E88" s="1443"/>
      <c r="F88" s="1331"/>
      <c r="G88" s="1408"/>
      <c r="H88" s="1386">
        <v>20</v>
      </c>
      <c r="I88" s="1399">
        <f>SUM(W88:W89)</f>
        <v>100624080</v>
      </c>
      <c r="J88" s="1348"/>
      <c r="K88" s="1356">
        <f t="shared" si="1"/>
        <v>100624080</v>
      </c>
      <c r="L88" s="319">
        <v>35626</v>
      </c>
      <c r="M88" s="319">
        <v>125926</v>
      </c>
      <c r="N88" s="124">
        <v>20</v>
      </c>
      <c r="O88" s="320" t="s">
        <v>37</v>
      </c>
      <c r="P88" s="395" t="s">
        <v>38</v>
      </c>
      <c r="Q88" s="406" t="s">
        <v>80</v>
      </c>
      <c r="R88" s="62" t="s">
        <v>272</v>
      </c>
      <c r="S88" s="62" t="s">
        <v>273</v>
      </c>
      <c r="T88" s="32" t="s">
        <v>48</v>
      </c>
      <c r="U88" s="696">
        <v>5304570</v>
      </c>
      <c r="V88" s="123">
        <v>8</v>
      </c>
      <c r="W88" s="657">
        <f t="shared" si="8"/>
        <v>42436560</v>
      </c>
      <c r="X88" s="123" t="s">
        <v>274</v>
      </c>
      <c r="Y88" s="123" t="s">
        <v>275</v>
      </c>
    </row>
    <row r="89" spans="1:25" ht="15.9" customHeight="1">
      <c r="A89" s="1464"/>
      <c r="B89" s="1465"/>
      <c r="C89" s="1501"/>
      <c r="D89" s="1476"/>
      <c r="E89" s="1443"/>
      <c r="F89" s="1331"/>
      <c r="G89" s="1408"/>
      <c r="H89" s="1387"/>
      <c r="I89" s="1366"/>
      <c r="J89" s="1349"/>
      <c r="K89" s="1358"/>
      <c r="L89" s="319">
        <v>35626</v>
      </c>
      <c r="M89" s="319">
        <v>136026</v>
      </c>
      <c r="N89" s="124">
        <v>20</v>
      </c>
      <c r="O89" s="320" t="s">
        <v>37</v>
      </c>
      <c r="P89" s="395" t="s">
        <v>38</v>
      </c>
      <c r="Q89" s="406" t="s">
        <v>90</v>
      </c>
      <c r="R89" s="41" t="s">
        <v>276</v>
      </c>
      <c r="S89" s="41" t="s">
        <v>277</v>
      </c>
      <c r="T89" s="28" t="s">
        <v>98</v>
      </c>
      <c r="U89" s="404">
        <v>7273440</v>
      </c>
      <c r="V89" s="123">
        <v>8</v>
      </c>
      <c r="W89" s="657">
        <f t="shared" si="8"/>
        <v>58187520</v>
      </c>
      <c r="X89" s="123" t="s">
        <v>274</v>
      </c>
      <c r="Y89" s="123" t="s">
        <v>275</v>
      </c>
    </row>
    <row r="90" spans="1:25" ht="15.9" customHeight="1">
      <c r="A90" s="1464"/>
      <c r="B90" s="1465"/>
      <c r="C90" s="1501"/>
      <c r="D90" s="1476"/>
      <c r="E90" s="1443"/>
      <c r="F90" s="1331"/>
      <c r="G90" s="1408"/>
      <c r="H90" s="1078">
        <v>38</v>
      </c>
      <c r="I90" s="249">
        <f>(W90)</f>
        <v>42436560</v>
      </c>
      <c r="J90" s="3"/>
      <c r="K90" s="55">
        <f t="shared" si="1"/>
        <v>42436560</v>
      </c>
      <c r="L90" s="319">
        <v>47626</v>
      </c>
      <c r="M90" s="319">
        <v>179426</v>
      </c>
      <c r="N90" s="514">
        <v>38</v>
      </c>
      <c r="O90" s="320" t="s">
        <v>37</v>
      </c>
      <c r="P90" s="395" t="s">
        <v>38</v>
      </c>
      <c r="Q90" s="406" t="s">
        <v>80</v>
      </c>
      <c r="R90" s="41" t="s">
        <v>278</v>
      </c>
      <c r="S90" s="41" t="s">
        <v>279</v>
      </c>
      <c r="T90" s="28" t="s">
        <v>165</v>
      </c>
      <c r="U90" s="404">
        <v>5304570</v>
      </c>
      <c r="V90" s="123">
        <v>8</v>
      </c>
      <c r="W90" s="378">
        <f t="shared" si="8"/>
        <v>42436560</v>
      </c>
      <c r="X90" s="123" t="s">
        <v>280</v>
      </c>
      <c r="Y90" s="28" t="s">
        <v>281</v>
      </c>
    </row>
    <row r="91" spans="1:25" ht="15.9" customHeight="1">
      <c r="A91" s="1464"/>
      <c r="B91" s="1465"/>
      <c r="C91" s="1501"/>
      <c r="D91" s="1476"/>
      <c r="E91" s="1443"/>
      <c r="F91" s="1331"/>
      <c r="G91" s="1408"/>
      <c r="H91" s="1386">
        <v>49</v>
      </c>
      <c r="I91" s="1345">
        <f>SUM(W91:W92)</f>
        <v>100624080</v>
      </c>
      <c r="J91" s="1359"/>
      <c r="K91" s="1345">
        <v>100624080</v>
      </c>
      <c r="L91" s="319">
        <v>56526</v>
      </c>
      <c r="M91" s="1125"/>
      <c r="N91" s="320">
        <v>49</v>
      </c>
      <c r="O91" s="320" t="s">
        <v>37</v>
      </c>
      <c r="P91" s="395" t="s">
        <v>38</v>
      </c>
      <c r="Q91" s="1027" t="s">
        <v>80</v>
      </c>
      <c r="R91" s="1028" t="s">
        <v>282</v>
      </c>
      <c r="S91" s="1028" t="s">
        <v>283</v>
      </c>
      <c r="T91" s="533" t="s">
        <v>98</v>
      </c>
      <c r="U91" s="404">
        <v>5304570</v>
      </c>
      <c r="V91" s="123">
        <v>8</v>
      </c>
      <c r="W91" s="378">
        <f t="shared" si="8"/>
        <v>42436560</v>
      </c>
      <c r="X91" s="123" t="s">
        <v>284</v>
      </c>
      <c r="Y91" s="28" t="s">
        <v>285</v>
      </c>
    </row>
    <row r="92" spans="1:25">
      <c r="A92" s="1464"/>
      <c r="B92" s="1465"/>
      <c r="C92" s="1501"/>
      <c r="D92" s="1476"/>
      <c r="E92" s="1443"/>
      <c r="F92" s="1331"/>
      <c r="G92" s="1408"/>
      <c r="H92" s="1387"/>
      <c r="I92" s="1347"/>
      <c r="J92" s="1361"/>
      <c r="K92" s="1347"/>
      <c r="L92" s="319">
        <v>56526</v>
      </c>
      <c r="M92" s="1125"/>
      <c r="N92" s="320">
        <v>49</v>
      </c>
      <c r="O92" s="320" t="s">
        <v>37</v>
      </c>
      <c r="P92" s="487" t="s">
        <v>38</v>
      </c>
      <c r="Q92" s="1029" t="s">
        <v>90</v>
      </c>
      <c r="R92" s="630" t="s">
        <v>286</v>
      </c>
      <c r="S92" s="630" t="s">
        <v>287</v>
      </c>
      <c r="T92" s="533" t="s">
        <v>195</v>
      </c>
      <c r="U92" s="404">
        <v>7273440</v>
      </c>
      <c r="V92" s="28">
        <v>8</v>
      </c>
      <c r="W92" s="378">
        <f t="shared" si="8"/>
        <v>58187520</v>
      </c>
      <c r="X92" s="123" t="s">
        <v>284</v>
      </c>
      <c r="Y92" s="28" t="s">
        <v>285</v>
      </c>
    </row>
    <row r="93" spans="1:25">
      <c r="A93" s="1464"/>
      <c r="B93" s="1465"/>
      <c r="C93" s="1501"/>
      <c r="D93" s="1477"/>
      <c r="E93" s="656"/>
      <c r="F93" s="1331"/>
      <c r="G93" s="1408"/>
      <c r="H93" s="1386">
        <v>51</v>
      </c>
      <c r="I93" s="1345">
        <f>SUM(W93:W94)</f>
        <v>85212240</v>
      </c>
      <c r="J93" s="1359"/>
      <c r="K93" s="1345">
        <v>85212240</v>
      </c>
      <c r="L93" s="1009"/>
      <c r="M93" s="1125"/>
      <c r="N93" s="320">
        <v>51</v>
      </c>
      <c r="O93" s="320" t="s">
        <v>37</v>
      </c>
      <c r="P93" s="487" t="s">
        <v>38</v>
      </c>
      <c r="Q93" s="1035" t="s">
        <v>90</v>
      </c>
      <c r="R93" s="1036" t="s">
        <v>288</v>
      </c>
      <c r="S93" s="1028" t="s">
        <v>289</v>
      </c>
      <c r="T93" s="914" t="s">
        <v>98</v>
      </c>
      <c r="U93" s="404">
        <v>7273440</v>
      </c>
      <c r="V93" s="28">
        <v>8</v>
      </c>
      <c r="W93" s="378">
        <f t="shared" si="8"/>
        <v>58187520</v>
      </c>
      <c r="X93" s="123" t="s">
        <v>213</v>
      </c>
      <c r="Y93" s="28" t="s">
        <v>214</v>
      </c>
    </row>
    <row r="94" spans="1:25">
      <c r="A94" s="1464"/>
      <c r="B94" s="1465"/>
      <c r="C94" s="1501"/>
      <c r="D94" s="1477"/>
      <c r="E94" s="656"/>
      <c r="F94" s="1332"/>
      <c r="G94" s="1409"/>
      <c r="H94" s="1387"/>
      <c r="I94" s="1347"/>
      <c r="J94" s="1361"/>
      <c r="K94" s="1347"/>
      <c r="L94" s="1009"/>
      <c r="M94" s="1125"/>
      <c r="N94" s="320">
        <v>51</v>
      </c>
      <c r="O94" s="320" t="s">
        <v>37</v>
      </c>
      <c r="P94" s="487" t="s">
        <v>38</v>
      </c>
      <c r="Q94" s="1035" t="s">
        <v>39</v>
      </c>
      <c r="R94" s="1035" t="s">
        <v>290</v>
      </c>
      <c r="S94" s="1028" t="s">
        <v>291</v>
      </c>
      <c r="T94" s="914" t="s">
        <v>98</v>
      </c>
      <c r="U94" s="404">
        <v>3378090</v>
      </c>
      <c r="V94" s="28">
        <v>8</v>
      </c>
      <c r="W94" s="378">
        <f t="shared" si="8"/>
        <v>27024720</v>
      </c>
      <c r="X94" s="123" t="s">
        <v>213</v>
      </c>
      <c r="Y94" s="28" t="s">
        <v>214</v>
      </c>
    </row>
    <row r="95" spans="1:25" ht="16.5" customHeight="1">
      <c r="A95" s="1464"/>
      <c r="B95" s="1465"/>
      <c r="C95" s="1501"/>
      <c r="D95" s="1477"/>
      <c r="E95" s="1468" t="s">
        <v>292</v>
      </c>
      <c r="F95" s="1469">
        <v>416435178</v>
      </c>
      <c r="G95" s="1470">
        <f>+F95-SUM(K95:K100)</f>
        <v>114562938</v>
      </c>
      <c r="H95" s="1079">
        <v>16</v>
      </c>
      <c r="I95" s="398">
        <f>(W95)</f>
        <v>42436560</v>
      </c>
      <c r="J95" s="3"/>
      <c r="K95" s="154">
        <f t="shared" si="1"/>
        <v>42436560</v>
      </c>
      <c r="L95" s="319">
        <v>34626</v>
      </c>
      <c r="M95" s="319">
        <v>149226</v>
      </c>
      <c r="N95" s="320">
        <v>16</v>
      </c>
      <c r="O95" s="320" t="s">
        <v>37</v>
      </c>
      <c r="P95" s="395" t="s">
        <v>38</v>
      </c>
      <c r="Q95" s="962" t="s">
        <v>80</v>
      </c>
      <c r="R95" s="630" t="s">
        <v>293</v>
      </c>
      <c r="S95" s="1045" t="s">
        <v>294</v>
      </c>
      <c r="T95" s="964" t="s">
        <v>121</v>
      </c>
      <c r="U95" s="534">
        <v>5304570</v>
      </c>
      <c r="V95" s="123">
        <v>8</v>
      </c>
      <c r="W95" s="404">
        <f t="shared" si="8"/>
        <v>42436560</v>
      </c>
      <c r="X95" s="123" t="s">
        <v>268</v>
      </c>
      <c r="Y95" s="123" t="s">
        <v>268</v>
      </c>
    </row>
    <row r="96" spans="1:25">
      <c r="A96" s="1464"/>
      <c r="B96" s="1465"/>
      <c r="C96" s="1501"/>
      <c r="D96" s="1477"/>
      <c r="E96" s="1468"/>
      <c r="F96" s="1469"/>
      <c r="G96" s="1471"/>
      <c r="H96" s="981">
        <v>20</v>
      </c>
      <c r="I96" s="883">
        <f>(W96)</f>
        <v>42436560</v>
      </c>
      <c r="J96" s="29"/>
      <c r="K96" s="882">
        <f t="shared" si="1"/>
        <v>42436560</v>
      </c>
      <c r="L96" s="319">
        <v>35626</v>
      </c>
      <c r="M96" s="319">
        <v>134526</v>
      </c>
      <c r="N96" s="433">
        <v>20</v>
      </c>
      <c r="O96" s="320" t="s">
        <v>37</v>
      </c>
      <c r="P96" s="487" t="s">
        <v>38</v>
      </c>
      <c r="Q96" s="933" t="s">
        <v>80</v>
      </c>
      <c r="R96" s="373" t="s">
        <v>295</v>
      </c>
      <c r="S96" s="62" t="s">
        <v>296</v>
      </c>
      <c r="T96" s="32" t="s">
        <v>98</v>
      </c>
      <c r="U96" s="696">
        <v>5304570</v>
      </c>
      <c r="V96" s="250">
        <v>8</v>
      </c>
      <c r="W96" s="378">
        <f t="shared" si="8"/>
        <v>42436560</v>
      </c>
      <c r="X96" s="400" t="s">
        <v>274</v>
      </c>
      <c r="Y96" s="123" t="s">
        <v>275</v>
      </c>
    </row>
    <row r="97" spans="1:25">
      <c r="A97" s="1464"/>
      <c r="B97" s="1465"/>
      <c r="C97" s="1501"/>
      <c r="D97" s="1477"/>
      <c r="E97" s="1468"/>
      <c r="F97" s="1469"/>
      <c r="G97" s="1471"/>
      <c r="H97" s="1080">
        <v>30</v>
      </c>
      <c r="I97" s="1014">
        <f>(W97)</f>
        <v>42436560</v>
      </c>
      <c r="J97" s="1005"/>
      <c r="K97" s="21">
        <f t="shared" si="1"/>
        <v>42436560</v>
      </c>
      <c r="L97" s="319">
        <v>40526</v>
      </c>
      <c r="M97" s="319">
        <v>136926</v>
      </c>
      <c r="N97" s="320">
        <v>30</v>
      </c>
      <c r="O97" s="320" t="s">
        <v>37</v>
      </c>
      <c r="P97" s="395" t="s">
        <v>38</v>
      </c>
      <c r="Q97" s="933" t="s">
        <v>80</v>
      </c>
      <c r="R97" s="373" t="s">
        <v>297</v>
      </c>
      <c r="S97" s="41" t="s">
        <v>298</v>
      </c>
      <c r="T97" s="32" t="s">
        <v>299</v>
      </c>
      <c r="U97" s="696">
        <v>5304570</v>
      </c>
      <c r="V97" s="123">
        <v>8</v>
      </c>
      <c r="W97" s="378">
        <f t="shared" si="8"/>
        <v>42436560</v>
      </c>
      <c r="X97" s="123" t="s">
        <v>300</v>
      </c>
      <c r="Y97" s="28" t="s">
        <v>301</v>
      </c>
    </row>
    <row r="98" spans="1:25" ht="15" customHeight="1">
      <c r="A98" s="1464"/>
      <c r="B98" s="1465"/>
      <c r="C98" s="1501"/>
      <c r="D98" s="1477"/>
      <c r="E98" s="1468"/>
      <c r="F98" s="1469"/>
      <c r="G98" s="1472"/>
      <c r="H98" s="1381">
        <v>38</v>
      </c>
      <c r="I98" s="1382">
        <f>SUM(W98:W99)</f>
        <v>116375040</v>
      </c>
      <c r="J98" s="1384"/>
      <c r="K98" s="1356">
        <f t="shared" si="1"/>
        <v>116375040</v>
      </c>
      <c r="L98" s="1119">
        <v>47626</v>
      </c>
      <c r="M98" s="745">
        <v>170626</v>
      </c>
      <c r="N98" s="320">
        <v>38</v>
      </c>
      <c r="O98" s="320" t="s">
        <v>37</v>
      </c>
      <c r="P98" s="395" t="s">
        <v>38</v>
      </c>
      <c r="Q98" s="406" t="s">
        <v>90</v>
      </c>
      <c r="R98" s="1147" t="s">
        <v>302</v>
      </c>
      <c r="S98" s="1148" t="s">
        <v>303</v>
      </c>
      <c r="T98" s="320" t="s">
        <v>109</v>
      </c>
      <c r="U98" s="404">
        <v>7273440</v>
      </c>
      <c r="V98" s="123">
        <v>8</v>
      </c>
      <c r="W98" s="378">
        <f t="shared" si="8"/>
        <v>58187520</v>
      </c>
      <c r="X98" s="123" t="s">
        <v>280</v>
      </c>
      <c r="Y98" s="123" t="s">
        <v>281</v>
      </c>
    </row>
    <row r="99" spans="1:25">
      <c r="A99" s="1464"/>
      <c r="B99" s="1465"/>
      <c r="C99" s="1501"/>
      <c r="D99" s="1477"/>
      <c r="E99" s="1468"/>
      <c r="F99" s="1330"/>
      <c r="G99" s="1472"/>
      <c r="H99" s="1381"/>
      <c r="I99" s="1383"/>
      <c r="J99" s="1385"/>
      <c r="K99" s="1358"/>
      <c r="L99" s="319">
        <v>47626</v>
      </c>
      <c r="M99" s="319">
        <v>185626</v>
      </c>
      <c r="N99" s="320">
        <v>38</v>
      </c>
      <c r="O99" s="320" t="s">
        <v>37</v>
      </c>
      <c r="P99" s="395" t="s">
        <v>38</v>
      </c>
      <c r="Q99" s="938" t="s">
        <v>90</v>
      </c>
      <c r="R99" s="630" t="s">
        <v>304</v>
      </c>
      <c r="S99" s="630" t="s">
        <v>305</v>
      </c>
      <c r="T99" s="533" t="s">
        <v>242</v>
      </c>
      <c r="U99" s="404">
        <v>7273440</v>
      </c>
      <c r="V99" s="123">
        <v>8</v>
      </c>
      <c r="W99" s="378">
        <f t="shared" si="8"/>
        <v>58187520</v>
      </c>
      <c r="X99" s="123" t="s">
        <v>280</v>
      </c>
      <c r="Y99" s="28" t="s">
        <v>281</v>
      </c>
    </row>
    <row r="100" spans="1:25">
      <c r="A100" s="1466"/>
      <c r="B100" s="1467"/>
      <c r="C100" s="1501"/>
      <c r="D100" s="1477"/>
      <c r="E100" s="1468"/>
      <c r="F100" s="1330"/>
      <c r="G100" s="1473"/>
      <c r="H100" s="229">
        <v>51</v>
      </c>
      <c r="I100" s="970">
        <f>(W100)</f>
        <v>58187520</v>
      </c>
      <c r="J100" s="1005"/>
      <c r="K100" s="21">
        <f t="shared" si="1"/>
        <v>58187520</v>
      </c>
      <c r="L100" s="319"/>
      <c r="M100" s="319"/>
      <c r="N100" s="320">
        <v>51</v>
      </c>
      <c r="O100" s="320" t="s">
        <v>37</v>
      </c>
      <c r="P100" s="395" t="s">
        <v>38</v>
      </c>
      <c r="Q100" s="1035" t="s">
        <v>90</v>
      </c>
      <c r="R100" s="1036" t="s">
        <v>306</v>
      </c>
      <c r="S100" s="41" t="s">
        <v>307</v>
      </c>
      <c r="T100" s="28" t="s">
        <v>308</v>
      </c>
      <c r="U100" s="404">
        <v>7273440</v>
      </c>
      <c r="V100" s="123">
        <v>8</v>
      </c>
      <c r="W100" s="378">
        <f t="shared" si="8"/>
        <v>58187520</v>
      </c>
      <c r="X100" s="123" t="s">
        <v>213</v>
      </c>
      <c r="Y100" s="28" t="s">
        <v>214</v>
      </c>
    </row>
    <row r="101" spans="1:25" ht="15" customHeight="1">
      <c r="A101" s="1495" t="s">
        <v>309</v>
      </c>
      <c r="B101" s="1463"/>
      <c r="C101" s="1502" t="s">
        <v>263</v>
      </c>
      <c r="D101" s="1474">
        <f>F101+F115</f>
        <v>1331864264</v>
      </c>
      <c r="E101" s="1442" t="s">
        <v>310</v>
      </c>
      <c r="F101" s="1330">
        <v>814130577</v>
      </c>
      <c r="G101" s="1407">
        <f>+F101-SUM(K101:K113)</f>
        <v>190857297</v>
      </c>
      <c r="H101" s="229">
        <v>6</v>
      </c>
      <c r="I101" s="399">
        <f>(W101)</f>
        <v>96721680</v>
      </c>
      <c r="J101" s="3"/>
      <c r="K101" s="511">
        <f>+I101-J101</f>
        <v>96721680</v>
      </c>
      <c r="L101" s="319">
        <v>21426</v>
      </c>
      <c r="M101" s="319">
        <v>48326</v>
      </c>
      <c r="N101" s="433">
        <v>6</v>
      </c>
      <c r="O101" s="320" t="s">
        <v>37</v>
      </c>
      <c r="P101" s="395" t="s">
        <v>38</v>
      </c>
      <c r="Q101" s="924" t="s">
        <v>311</v>
      </c>
      <c r="R101" s="1028" t="s">
        <v>312</v>
      </c>
      <c r="S101" s="1028" t="s">
        <v>313</v>
      </c>
      <c r="T101" s="533" t="s">
        <v>98</v>
      </c>
      <c r="U101" s="404">
        <v>12090210</v>
      </c>
      <c r="V101" s="123">
        <v>8</v>
      </c>
      <c r="W101" s="378">
        <f t="shared" si="8"/>
        <v>96721680</v>
      </c>
      <c r="X101" s="400" t="s">
        <v>314</v>
      </c>
      <c r="Y101" s="880" t="s">
        <v>315</v>
      </c>
    </row>
    <row r="102" spans="1:25">
      <c r="A102" s="1496"/>
      <c r="B102" s="1465"/>
      <c r="C102" s="1503"/>
      <c r="D102" s="1474"/>
      <c r="E102" s="1444"/>
      <c r="F102" s="1331"/>
      <c r="G102" s="1408"/>
      <c r="H102" s="1336">
        <v>12</v>
      </c>
      <c r="I102" s="1388">
        <f>SUM(W102:W106)</f>
        <v>169168800</v>
      </c>
      <c r="J102" s="1364"/>
      <c r="K102" s="1373">
        <f>+I102-J102</f>
        <v>169168800</v>
      </c>
      <c r="L102" s="319">
        <v>30626</v>
      </c>
      <c r="M102" s="319">
        <v>107426</v>
      </c>
      <c r="N102" s="123">
        <v>12</v>
      </c>
      <c r="O102" s="320" t="s">
        <v>37</v>
      </c>
      <c r="P102" s="395" t="s">
        <v>38</v>
      </c>
      <c r="Q102" s="939" t="s">
        <v>250</v>
      </c>
      <c r="R102" s="1149" t="s">
        <v>316</v>
      </c>
      <c r="S102" s="15" t="s">
        <v>317</v>
      </c>
      <c r="T102" s="914" t="s">
        <v>98</v>
      </c>
      <c r="U102" s="657">
        <v>3378090</v>
      </c>
      <c r="V102" s="123">
        <v>8</v>
      </c>
      <c r="W102" s="378">
        <f t="shared" si="8"/>
        <v>27024720</v>
      </c>
      <c r="X102" s="488" t="s">
        <v>318</v>
      </c>
      <c r="Y102" s="123" t="s">
        <v>319</v>
      </c>
    </row>
    <row r="103" spans="1:25">
      <c r="A103" s="1496"/>
      <c r="B103" s="1465"/>
      <c r="C103" s="1503"/>
      <c r="D103" s="1474"/>
      <c r="E103" s="1444"/>
      <c r="F103" s="1331"/>
      <c r="G103" s="1408"/>
      <c r="H103" s="1337"/>
      <c r="I103" s="1389"/>
      <c r="J103" s="1352"/>
      <c r="K103" s="1373"/>
      <c r="L103" s="319">
        <v>30426</v>
      </c>
      <c r="M103" s="319">
        <v>30626</v>
      </c>
      <c r="N103" s="123">
        <v>12</v>
      </c>
      <c r="O103" s="320" t="s">
        <v>37</v>
      </c>
      <c r="P103" s="487" t="s">
        <v>38</v>
      </c>
      <c r="Q103" s="939" t="s">
        <v>250</v>
      </c>
      <c r="R103" s="1150" t="s">
        <v>320</v>
      </c>
      <c r="S103" s="441" t="s">
        <v>321</v>
      </c>
      <c r="T103" s="914" t="s">
        <v>98</v>
      </c>
      <c r="U103" s="404">
        <v>3378090</v>
      </c>
      <c r="V103" s="123">
        <v>8</v>
      </c>
      <c r="W103" s="378">
        <f t="shared" si="8"/>
        <v>27024720</v>
      </c>
      <c r="X103" s="488" t="s">
        <v>318</v>
      </c>
      <c r="Y103" s="123" t="s">
        <v>319</v>
      </c>
    </row>
    <row r="104" spans="1:25">
      <c r="A104" s="1496"/>
      <c r="B104" s="1465"/>
      <c r="C104" s="1503"/>
      <c r="D104" s="1474"/>
      <c r="E104" s="1444"/>
      <c r="F104" s="1331"/>
      <c r="G104" s="1408"/>
      <c r="H104" s="1337"/>
      <c r="I104" s="1389"/>
      <c r="J104" s="1352"/>
      <c r="K104" s="1373"/>
      <c r="L104" s="319">
        <v>30626</v>
      </c>
      <c r="M104" s="319">
        <v>115326</v>
      </c>
      <c r="N104" s="123">
        <v>12</v>
      </c>
      <c r="O104" s="320" t="s">
        <v>37</v>
      </c>
      <c r="P104" s="487" t="s">
        <v>38</v>
      </c>
      <c r="Q104" s="406" t="s">
        <v>66</v>
      </c>
      <c r="R104" s="1151" t="s">
        <v>322</v>
      </c>
      <c r="S104" s="655" t="s">
        <v>323</v>
      </c>
      <c r="T104" s="28" t="s">
        <v>98</v>
      </c>
      <c r="U104" s="404">
        <v>4796640</v>
      </c>
      <c r="V104" s="123">
        <v>8</v>
      </c>
      <c r="W104" s="378">
        <f t="shared" si="8"/>
        <v>38373120</v>
      </c>
      <c r="X104" s="488" t="s">
        <v>318</v>
      </c>
      <c r="Y104" s="123" t="s">
        <v>319</v>
      </c>
    </row>
    <row r="105" spans="1:25">
      <c r="A105" s="1496"/>
      <c r="B105" s="1465"/>
      <c r="C105" s="1503"/>
      <c r="D105" s="1474"/>
      <c r="E105" s="1444"/>
      <c r="F105" s="1331"/>
      <c r="G105" s="1408"/>
      <c r="H105" s="1337"/>
      <c r="I105" s="1389"/>
      <c r="J105" s="1352"/>
      <c r="K105" s="1373"/>
      <c r="L105" s="319">
        <v>30626</v>
      </c>
      <c r="M105" s="319">
        <v>124826</v>
      </c>
      <c r="N105" s="123">
        <v>12</v>
      </c>
      <c r="O105" s="320" t="s">
        <v>37</v>
      </c>
      <c r="P105" s="487" t="s">
        <v>38</v>
      </c>
      <c r="Q105" s="406" t="s">
        <v>66</v>
      </c>
      <c r="R105" s="1141" t="s">
        <v>324</v>
      </c>
      <c r="S105" s="373" t="s">
        <v>325</v>
      </c>
      <c r="T105" s="915" t="s">
        <v>98</v>
      </c>
      <c r="U105" s="404">
        <v>4796640</v>
      </c>
      <c r="V105" s="123">
        <v>8</v>
      </c>
      <c r="W105" s="378">
        <f t="shared" ref="W105:W106" si="9">U105*V105</f>
        <v>38373120</v>
      </c>
      <c r="X105" s="488" t="s">
        <v>318</v>
      </c>
      <c r="Y105" s="123" t="s">
        <v>319</v>
      </c>
    </row>
    <row r="106" spans="1:25">
      <c r="A106" s="1496"/>
      <c r="B106" s="1465"/>
      <c r="C106" s="1503"/>
      <c r="D106" s="1474"/>
      <c r="E106" s="1444"/>
      <c r="F106" s="1331"/>
      <c r="G106" s="1408"/>
      <c r="H106" s="1337"/>
      <c r="I106" s="1389"/>
      <c r="J106" s="1352"/>
      <c r="K106" s="1373"/>
      <c r="L106" s="319">
        <v>30626</v>
      </c>
      <c r="M106" s="319">
        <v>107326</v>
      </c>
      <c r="N106" s="123">
        <v>12</v>
      </c>
      <c r="O106" s="320" t="s">
        <v>37</v>
      </c>
      <c r="P106" s="487" t="s">
        <v>38</v>
      </c>
      <c r="Q106" s="406" t="s">
        <v>66</v>
      </c>
      <c r="R106" s="1150" t="s">
        <v>326</v>
      </c>
      <c r="S106" s="1152" t="s">
        <v>327</v>
      </c>
      <c r="T106" s="914" t="s">
        <v>98</v>
      </c>
      <c r="U106" s="404">
        <v>4796640</v>
      </c>
      <c r="V106" s="400">
        <v>8</v>
      </c>
      <c r="W106" s="378">
        <f t="shared" si="9"/>
        <v>38373120</v>
      </c>
      <c r="X106" s="488" t="s">
        <v>318</v>
      </c>
      <c r="Y106" s="123" t="s">
        <v>319</v>
      </c>
    </row>
    <row r="107" spans="1:25">
      <c r="A107" s="1496"/>
      <c r="B107" s="1465"/>
      <c r="C107" s="1503"/>
      <c r="D107" s="1474"/>
      <c r="E107" s="1444"/>
      <c r="F107" s="1331"/>
      <c r="G107" s="1408"/>
      <c r="H107" s="125">
        <v>25</v>
      </c>
      <c r="I107" s="974">
        <f>(W107)</f>
        <v>38373120</v>
      </c>
      <c r="J107" s="975"/>
      <c r="K107" s="980">
        <f t="shared" si="1"/>
        <v>38373120</v>
      </c>
      <c r="L107" s="319">
        <v>39626</v>
      </c>
      <c r="M107" s="319">
        <v>131626</v>
      </c>
      <c r="N107" s="870">
        <v>25</v>
      </c>
      <c r="O107" s="320" t="s">
        <v>37</v>
      </c>
      <c r="P107" s="487" t="s">
        <v>38</v>
      </c>
      <c r="Q107" s="406" t="s">
        <v>66</v>
      </c>
      <c r="R107" s="1150" t="s">
        <v>328</v>
      </c>
      <c r="S107" s="1152" t="s">
        <v>329</v>
      </c>
      <c r="T107" s="880" t="s">
        <v>98</v>
      </c>
      <c r="U107" s="972">
        <v>4796640</v>
      </c>
      <c r="V107" s="123">
        <v>8</v>
      </c>
      <c r="W107" s="658">
        <f t="shared" ref="W107:W112" si="10">U107*V107</f>
        <v>38373120</v>
      </c>
      <c r="X107" s="400" t="s">
        <v>330</v>
      </c>
      <c r="Y107" s="123" t="s">
        <v>331</v>
      </c>
    </row>
    <row r="108" spans="1:25">
      <c r="A108" s="1496"/>
      <c r="B108" s="1465"/>
      <c r="C108" s="1503"/>
      <c r="D108" s="1474"/>
      <c r="E108" s="1444"/>
      <c r="F108" s="1331"/>
      <c r="G108" s="1408"/>
      <c r="H108" s="1336">
        <v>33</v>
      </c>
      <c r="I108" s="1371">
        <f>SUM(W108:W109)</f>
        <v>65397840</v>
      </c>
      <c r="J108" s="1351"/>
      <c r="K108" s="1373">
        <f t="shared" si="1"/>
        <v>65397840</v>
      </c>
      <c r="L108" s="957">
        <v>45026</v>
      </c>
      <c r="M108" s="1123"/>
      <c r="N108" s="124">
        <v>33</v>
      </c>
      <c r="O108" s="981" t="s">
        <v>37</v>
      </c>
      <c r="P108" s="982" t="s">
        <v>38</v>
      </c>
      <c r="Q108" s="941" t="s">
        <v>39</v>
      </c>
      <c r="R108" s="100" t="s">
        <v>332</v>
      </c>
      <c r="S108" s="983" t="s">
        <v>333</v>
      </c>
      <c r="T108" s="70" t="s">
        <v>98</v>
      </c>
      <c r="U108" s="917">
        <v>3378090</v>
      </c>
      <c r="V108" s="981">
        <v>8</v>
      </c>
      <c r="W108" s="984">
        <f t="shared" si="10"/>
        <v>27024720</v>
      </c>
      <c r="X108" s="124" t="s">
        <v>334</v>
      </c>
      <c r="Y108" s="985" t="s">
        <v>335</v>
      </c>
    </row>
    <row r="109" spans="1:25">
      <c r="A109" s="1496"/>
      <c r="B109" s="1465"/>
      <c r="C109" s="1503"/>
      <c r="D109" s="1474"/>
      <c r="E109" s="1444"/>
      <c r="F109" s="1331"/>
      <c r="G109" s="1408"/>
      <c r="H109" s="1337"/>
      <c r="I109" s="1372"/>
      <c r="J109" s="1352"/>
      <c r="K109" s="1374"/>
      <c r="L109" s="1007"/>
      <c r="M109" s="1123"/>
      <c r="N109" s="124">
        <v>33</v>
      </c>
      <c r="O109" s="981" t="s">
        <v>37</v>
      </c>
      <c r="P109" s="982" t="s">
        <v>38</v>
      </c>
      <c r="Q109" s="941" t="s">
        <v>66</v>
      </c>
      <c r="R109" s="986" t="s">
        <v>336</v>
      </c>
      <c r="S109" s="986" t="s">
        <v>337</v>
      </c>
      <c r="T109" s="79" t="s">
        <v>98</v>
      </c>
      <c r="U109" s="987">
        <v>4796640</v>
      </c>
      <c r="V109" s="124">
        <v>8</v>
      </c>
      <c r="W109" s="984">
        <f t="shared" si="10"/>
        <v>38373120</v>
      </c>
      <c r="X109" s="125" t="s">
        <v>334</v>
      </c>
      <c r="Y109" s="988" t="s">
        <v>335</v>
      </c>
    </row>
    <row r="110" spans="1:25">
      <c r="A110" s="1496"/>
      <c r="B110" s="1465"/>
      <c r="C110" s="1503"/>
      <c r="D110" s="1474"/>
      <c r="E110" s="1444"/>
      <c r="F110" s="1331"/>
      <c r="G110" s="1504"/>
      <c r="H110" s="1381">
        <v>46</v>
      </c>
      <c r="I110" s="1375">
        <f>SUM(W110:W112)</f>
        <v>148829520</v>
      </c>
      <c r="J110" s="1350"/>
      <c r="K110" s="1375">
        <v>148829520</v>
      </c>
      <c r="L110" s="994">
        <v>55826</v>
      </c>
      <c r="M110" s="1126"/>
      <c r="N110" s="514">
        <v>46</v>
      </c>
      <c r="O110" s="320" t="s">
        <v>37</v>
      </c>
      <c r="P110" s="487" t="s">
        <v>38</v>
      </c>
      <c r="Q110" s="1024" t="s">
        <v>39</v>
      </c>
      <c r="R110" s="113" t="s">
        <v>338</v>
      </c>
      <c r="S110" s="1025" t="s">
        <v>339</v>
      </c>
      <c r="T110" s="1026" t="s">
        <v>98</v>
      </c>
      <c r="U110" s="657">
        <v>3378090</v>
      </c>
      <c r="V110" s="123">
        <v>8</v>
      </c>
      <c r="W110" s="696">
        <f t="shared" si="10"/>
        <v>27024720</v>
      </c>
      <c r="X110" s="488" t="s">
        <v>340</v>
      </c>
      <c r="Y110" s="28" t="s">
        <v>341</v>
      </c>
    </row>
    <row r="111" spans="1:25">
      <c r="A111" s="1496"/>
      <c r="B111" s="1465"/>
      <c r="C111" s="1503"/>
      <c r="D111" s="1474"/>
      <c r="E111" s="1444"/>
      <c r="F111" s="1331"/>
      <c r="G111" s="1504"/>
      <c r="H111" s="1381"/>
      <c r="I111" s="1375"/>
      <c r="J111" s="1350"/>
      <c r="K111" s="1375"/>
      <c r="L111" s="994">
        <v>55826</v>
      </c>
      <c r="M111" s="1126"/>
      <c r="N111" s="320">
        <v>46</v>
      </c>
      <c r="O111" s="320" t="s">
        <v>37</v>
      </c>
      <c r="P111" s="487" t="s">
        <v>38</v>
      </c>
      <c r="Q111" s="942" t="s">
        <v>80</v>
      </c>
      <c r="R111" s="1042" t="s">
        <v>342</v>
      </c>
      <c r="S111" s="630" t="s">
        <v>343</v>
      </c>
      <c r="T111" s="28" t="s">
        <v>98</v>
      </c>
      <c r="U111" s="404">
        <v>5304570</v>
      </c>
      <c r="V111" s="123">
        <v>8</v>
      </c>
      <c r="W111" s="404">
        <f t="shared" si="10"/>
        <v>42436560</v>
      </c>
      <c r="X111" s="488" t="s">
        <v>340</v>
      </c>
      <c r="Y111" s="28" t="s">
        <v>341</v>
      </c>
    </row>
    <row r="112" spans="1:25">
      <c r="A112" s="1496"/>
      <c r="B112" s="1465"/>
      <c r="C112" s="1503"/>
      <c r="D112" s="1474"/>
      <c r="E112" s="1444"/>
      <c r="F112" s="1331"/>
      <c r="G112" s="1504"/>
      <c r="H112" s="1381"/>
      <c r="I112" s="1375"/>
      <c r="J112" s="1350"/>
      <c r="K112" s="1375"/>
      <c r="L112" s="994">
        <v>55826</v>
      </c>
      <c r="M112" s="1127"/>
      <c r="N112" s="433">
        <v>46</v>
      </c>
      <c r="O112" s="433" t="s">
        <v>37</v>
      </c>
      <c r="P112" s="487" t="s">
        <v>38</v>
      </c>
      <c r="Q112" s="1029" t="s">
        <v>140</v>
      </c>
      <c r="R112" s="630" t="s">
        <v>344</v>
      </c>
      <c r="S112" s="1041" t="s">
        <v>345</v>
      </c>
      <c r="T112" s="531" t="s">
        <v>131</v>
      </c>
      <c r="U112" s="534">
        <v>9921030</v>
      </c>
      <c r="V112" s="32">
        <v>8</v>
      </c>
      <c r="W112" s="404">
        <f t="shared" si="10"/>
        <v>79368240</v>
      </c>
      <c r="X112" s="488" t="s">
        <v>340</v>
      </c>
      <c r="Y112" s="28" t="s">
        <v>341</v>
      </c>
    </row>
    <row r="113" spans="1:25">
      <c r="A113" s="1496"/>
      <c r="B113" s="1465"/>
      <c r="C113" s="1503"/>
      <c r="D113" s="1474"/>
      <c r="E113" s="1444"/>
      <c r="F113" s="1331"/>
      <c r="G113" s="1504"/>
      <c r="H113" s="1336">
        <v>51</v>
      </c>
      <c r="I113" s="1339">
        <f>SUM(W113:W114)</f>
        <v>104782320</v>
      </c>
      <c r="J113" s="1342"/>
      <c r="K113" s="1339">
        <v>104782320</v>
      </c>
      <c r="L113" s="1039"/>
      <c r="M113" s="1127"/>
      <c r="N113" s="433">
        <v>51</v>
      </c>
      <c r="O113" s="433" t="s">
        <v>37</v>
      </c>
      <c r="P113" s="395" t="s">
        <v>38</v>
      </c>
      <c r="Q113" s="1043" t="s">
        <v>66</v>
      </c>
      <c r="R113" s="1044" t="s">
        <v>346</v>
      </c>
      <c r="S113" s="1028" t="s">
        <v>347</v>
      </c>
      <c r="T113" s="531" t="s">
        <v>98</v>
      </c>
      <c r="U113" s="534">
        <v>4796640</v>
      </c>
      <c r="V113" s="32">
        <v>8</v>
      </c>
      <c r="W113" s="404">
        <f t="shared" ref="W113:W120" si="11">U113*V113</f>
        <v>38373120</v>
      </c>
      <c r="X113" s="884" t="s">
        <v>213</v>
      </c>
      <c r="Y113" s="531" t="s">
        <v>348</v>
      </c>
    </row>
    <row r="114" spans="1:25">
      <c r="A114" s="1496"/>
      <c r="B114" s="1465"/>
      <c r="C114" s="1503"/>
      <c r="D114" s="1474"/>
      <c r="E114" s="1446"/>
      <c r="F114" s="1332"/>
      <c r="G114" s="1409"/>
      <c r="H114" s="1338"/>
      <c r="I114" s="1341"/>
      <c r="J114" s="1344"/>
      <c r="K114" s="1341"/>
      <c r="L114" s="1039"/>
      <c r="M114" s="1127"/>
      <c r="N114" s="325">
        <v>51</v>
      </c>
      <c r="O114" s="123" t="s">
        <v>37</v>
      </c>
      <c r="P114" s="1032" t="s">
        <v>38</v>
      </c>
      <c r="Q114" s="1035" t="s">
        <v>93</v>
      </c>
      <c r="R114" s="1036" t="s">
        <v>349</v>
      </c>
      <c r="S114" s="630" t="s">
        <v>350</v>
      </c>
      <c r="T114" s="531" t="s">
        <v>98</v>
      </c>
      <c r="U114" s="534">
        <v>8301150</v>
      </c>
      <c r="V114" s="32">
        <v>8</v>
      </c>
      <c r="W114" s="404">
        <f t="shared" si="11"/>
        <v>66409200</v>
      </c>
      <c r="X114" s="884" t="s">
        <v>213</v>
      </c>
      <c r="Y114" s="531" t="s">
        <v>348</v>
      </c>
    </row>
    <row r="115" spans="1:25" ht="17.25" customHeight="1">
      <c r="A115" s="1496"/>
      <c r="B115" s="1465"/>
      <c r="C115" s="1503"/>
      <c r="D115" s="1474"/>
      <c r="E115" s="1442" t="s">
        <v>351</v>
      </c>
      <c r="F115" s="1330">
        <v>517733687</v>
      </c>
      <c r="G115" s="1407">
        <f>+F115-SUM(K115:K120)</f>
        <v>167742647</v>
      </c>
      <c r="H115" s="1081">
        <v>12</v>
      </c>
      <c r="I115" s="403">
        <f>(W115)</f>
        <v>48675360</v>
      </c>
      <c r="J115" s="67"/>
      <c r="K115" s="230">
        <f t="shared" ref="K115:K123" si="12">+I115-J115</f>
        <v>48675360</v>
      </c>
      <c r="L115" s="319">
        <v>30426</v>
      </c>
      <c r="M115" s="319">
        <v>124726</v>
      </c>
      <c r="N115" s="514">
        <v>12</v>
      </c>
      <c r="O115" s="514" t="s">
        <v>37</v>
      </c>
      <c r="P115" s="487" t="s">
        <v>38</v>
      </c>
      <c r="Q115" s="923" t="s">
        <v>84</v>
      </c>
      <c r="R115" s="1153" t="s">
        <v>352</v>
      </c>
      <c r="S115" s="1154" t="s">
        <v>353</v>
      </c>
      <c r="T115" s="433" t="s">
        <v>98</v>
      </c>
      <c r="U115" s="404">
        <v>6084420</v>
      </c>
      <c r="V115" s="123">
        <v>8</v>
      </c>
      <c r="W115" s="404">
        <f t="shared" si="11"/>
        <v>48675360</v>
      </c>
      <c r="X115" s="488" t="s">
        <v>318</v>
      </c>
      <c r="Y115" s="123" t="s">
        <v>319</v>
      </c>
    </row>
    <row r="116" spans="1:25" ht="19.5" customHeight="1">
      <c r="A116" s="1496"/>
      <c r="B116" s="1465"/>
      <c r="C116" s="1503"/>
      <c r="D116" s="1474"/>
      <c r="E116" s="1444"/>
      <c r="F116" s="1331"/>
      <c r="G116" s="1408"/>
      <c r="H116" s="1386">
        <v>25</v>
      </c>
      <c r="I116" s="1345">
        <f>SUM(W116:W119)</f>
        <v>252640320</v>
      </c>
      <c r="J116" s="1359"/>
      <c r="K116" s="1508">
        <f t="shared" si="12"/>
        <v>252640320</v>
      </c>
      <c r="L116" s="319">
        <v>39626</v>
      </c>
      <c r="M116" s="319">
        <v>131726</v>
      </c>
      <c r="N116" s="433">
        <v>25</v>
      </c>
      <c r="O116" s="320" t="s">
        <v>37</v>
      </c>
      <c r="P116" s="487" t="s">
        <v>38</v>
      </c>
      <c r="Q116" s="923" t="s">
        <v>90</v>
      </c>
      <c r="R116" s="1153" t="s">
        <v>354</v>
      </c>
      <c r="S116" s="649" t="s">
        <v>355</v>
      </c>
      <c r="T116" s="28" t="s">
        <v>98</v>
      </c>
      <c r="U116" s="404">
        <v>7273440</v>
      </c>
      <c r="V116" s="123">
        <v>8</v>
      </c>
      <c r="W116" s="378">
        <f t="shared" si="11"/>
        <v>58187520</v>
      </c>
      <c r="X116" s="123" t="s">
        <v>330</v>
      </c>
      <c r="Y116" s="123" t="s">
        <v>331</v>
      </c>
    </row>
    <row r="117" spans="1:25" ht="17.25" customHeight="1">
      <c r="A117" s="1496"/>
      <c r="B117" s="1465"/>
      <c r="C117" s="1503"/>
      <c r="D117" s="1474"/>
      <c r="E117" s="1444"/>
      <c r="F117" s="1331"/>
      <c r="G117" s="1408"/>
      <c r="H117" s="1417"/>
      <c r="I117" s="1346"/>
      <c r="J117" s="1360"/>
      <c r="K117" s="1509"/>
      <c r="L117" s="319">
        <v>39626</v>
      </c>
      <c r="M117" s="319">
        <v>131826</v>
      </c>
      <c r="N117" s="433">
        <v>25</v>
      </c>
      <c r="O117" s="320" t="s">
        <v>37</v>
      </c>
      <c r="P117" s="395" t="s">
        <v>38</v>
      </c>
      <c r="Q117" s="923" t="s">
        <v>93</v>
      </c>
      <c r="R117" s="1153" t="s">
        <v>356</v>
      </c>
      <c r="S117" s="15" t="s">
        <v>357</v>
      </c>
      <c r="T117" s="28" t="s">
        <v>98</v>
      </c>
      <c r="U117" s="404">
        <v>8301150</v>
      </c>
      <c r="V117" s="123">
        <v>8</v>
      </c>
      <c r="W117" s="378">
        <f t="shared" si="11"/>
        <v>66409200</v>
      </c>
      <c r="X117" s="123" t="s">
        <v>358</v>
      </c>
      <c r="Y117" s="123" t="s">
        <v>359</v>
      </c>
    </row>
    <row r="118" spans="1:25" ht="19.5" customHeight="1">
      <c r="A118" s="1496"/>
      <c r="B118" s="1465"/>
      <c r="C118" s="1503"/>
      <c r="D118" s="1474"/>
      <c r="E118" s="1444"/>
      <c r="F118" s="1331"/>
      <c r="G118" s="1408"/>
      <c r="H118" s="1417"/>
      <c r="I118" s="1346"/>
      <c r="J118" s="1360"/>
      <c r="K118" s="1509"/>
      <c r="L118" s="319">
        <v>39626</v>
      </c>
      <c r="M118" s="319">
        <v>131926</v>
      </c>
      <c r="N118" s="433">
        <v>25</v>
      </c>
      <c r="O118" s="320" t="s">
        <v>37</v>
      </c>
      <c r="P118" s="395" t="s">
        <v>38</v>
      </c>
      <c r="Q118" s="923" t="s">
        <v>84</v>
      </c>
      <c r="R118" s="1153" t="s">
        <v>360</v>
      </c>
      <c r="S118" s="649" t="s">
        <v>361</v>
      </c>
      <c r="T118" s="28" t="s">
        <v>98</v>
      </c>
      <c r="U118" s="404">
        <v>6084420</v>
      </c>
      <c r="V118" s="123">
        <v>8</v>
      </c>
      <c r="W118" s="378">
        <f t="shared" si="11"/>
        <v>48675360</v>
      </c>
      <c r="X118" s="123" t="s">
        <v>362</v>
      </c>
      <c r="Y118" s="123" t="s">
        <v>363</v>
      </c>
    </row>
    <row r="119" spans="1:25" ht="18.75" customHeight="1">
      <c r="A119" s="1496"/>
      <c r="B119" s="1465"/>
      <c r="C119" s="1503"/>
      <c r="D119" s="1474"/>
      <c r="E119" s="1444"/>
      <c r="F119" s="1331"/>
      <c r="G119" s="1408"/>
      <c r="H119" s="1387"/>
      <c r="I119" s="1347"/>
      <c r="J119" s="1361"/>
      <c r="K119" s="1510"/>
      <c r="L119" s="319">
        <v>39626</v>
      </c>
      <c r="M119" s="319">
        <v>134826</v>
      </c>
      <c r="N119" s="433">
        <v>25</v>
      </c>
      <c r="O119" s="320" t="s">
        <v>37</v>
      </c>
      <c r="P119" s="395" t="s">
        <v>38</v>
      </c>
      <c r="Q119" s="923" t="s">
        <v>140</v>
      </c>
      <c r="R119" s="1153" t="s">
        <v>364</v>
      </c>
      <c r="S119" s="15" t="s">
        <v>365</v>
      </c>
      <c r="T119" s="28" t="s">
        <v>98</v>
      </c>
      <c r="U119" s="404">
        <v>9921030</v>
      </c>
      <c r="V119" s="123">
        <v>8</v>
      </c>
      <c r="W119" s="1138">
        <f t="shared" si="11"/>
        <v>79368240</v>
      </c>
      <c r="X119" s="400" t="s">
        <v>366</v>
      </c>
      <c r="Y119" s="400" t="s">
        <v>367</v>
      </c>
    </row>
    <row r="120" spans="1:25">
      <c r="A120" s="1496"/>
      <c r="B120" s="1465"/>
      <c r="C120" s="1503"/>
      <c r="D120" s="1474"/>
      <c r="E120" s="1444"/>
      <c r="F120" s="1331"/>
      <c r="G120" s="1408"/>
      <c r="H120" s="1078">
        <v>33</v>
      </c>
      <c r="I120" s="154">
        <f>(W120)</f>
        <v>48675360</v>
      </c>
      <c r="J120" s="55"/>
      <c r="K120" s="55">
        <f t="shared" si="12"/>
        <v>48675360</v>
      </c>
      <c r="L120" s="1008"/>
      <c r="M120" s="1128"/>
      <c r="N120" s="981">
        <v>33</v>
      </c>
      <c r="O120" s="981" t="s">
        <v>37</v>
      </c>
      <c r="P120" s="989" t="s">
        <v>38</v>
      </c>
      <c r="Q120" s="941" t="s">
        <v>84</v>
      </c>
      <c r="R120" s="100" t="s">
        <v>368</v>
      </c>
      <c r="S120" s="1114" t="s">
        <v>369</v>
      </c>
      <c r="T120" s="70" t="s">
        <v>98</v>
      </c>
      <c r="U120" s="984">
        <v>6084420</v>
      </c>
      <c r="V120" s="978">
        <v>8</v>
      </c>
      <c r="W120" s="991">
        <f t="shared" si="11"/>
        <v>48675360</v>
      </c>
      <c r="X120" s="990" t="s">
        <v>334</v>
      </c>
      <c r="Y120" s="70" t="s">
        <v>335</v>
      </c>
    </row>
    <row r="121" spans="1:25">
      <c r="A121" s="1441" t="s">
        <v>370</v>
      </c>
      <c r="B121" s="1442"/>
      <c r="C121" s="1441" t="s">
        <v>371</v>
      </c>
      <c r="D121" s="1458">
        <f>F123+F129</f>
        <v>2054272132</v>
      </c>
      <c r="E121" s="1082" t="s">
        <v>372</v>
      </c>
      <c r="F121" s="1074">
        <v>0</v>
      </c>
      <c r="G121" s="213"/>
      <c r="H121" s="1078"/>
      <c r="I121" s="249"/>
      <c r="J121" s="3"/>
      <c r="K121" s="55">
        <f t="shared" si="12"/>
        <v>0</v>
      </c>
      <c r="L121" s="16"/>
      <c r="M121" s="15"/>
      <c r="N121" s="431"/>
      <c r="O121" s="72"/>
      <c r="P121" s="395"/>
      <c r="Q121" s="406"/>
      <c r="R121" s="15"/>
      <c r="S121" s="62"/>
      <c r="T121" s="28"/>
      <c r="U121" s="15"/>
      <c r="V121" s="123">
        <v>8</v>
      </c>
      <c r="W121" s="123"/>
      <c r="X121" s="123"/>
      <c r="Y121" s="15"/>
    </row>
    <row r="122" spans="1:25" ht="15" customHeight="1">
      <c r="A122" s="1443"/>
      <c r="B122" s="1444"/>
      <c r="C122" s="1443"/>
      <c r="D122" s="1458"/>
      <c r="E122" s="1051" t="s">
        <v>373</v>
      </c>
      <c r="F122" s="1075">
        <v>0</v>
      </c>
      <c r="G122" s="967"/>
      <c r="H122" s="1078"/>
      <c r="I122" s="249"/>
      <c r="J122" s="3"/>
      <c r="K122" s="55">
        <f t="shared" si="12"/>
        <v>0</v>
      </c>
      <c r="L122" s="48"/>
      <c r="M122" s="41"/>
      <c r="N122" s="746"/>
      <c r="O122" s="72"/>
      <c r="P122" s="395"/>
      <c r="Q122" s="654"/>
      <c r="R122" s="41"/>
      <c r="S122" s="41"/>
      <c r="T122" s="28"/>
      <c r="U122" s="15"/>
      <c r="V122" s="123">
        <v>8</v>
      </c>
      <c r="W122" s="123"/>
      <c r="X122" s="400"/>
      <c r="Y122" s="41"/>
    </row>
    <row r="123" spans="1:25" ht="15" customHeight="1">
      <c r="A123" s="1443"/>
      <c r="B123" s="1444"/>
      <c r="C123" s="1443"/>
      <c r="D123" s="1458"/>
      <c r="E123" s="1478" t="s">
        <v>374</v>
      </c>
      <c r="F123" s="1457">
        <v>1549039025</v>
      </c>
      <c r="G123" s="1447">
        <f>+F123-SUM(K123:K128)</f>
        <v>1250910065</v>
      </c>
      <c r="H123" s="1390">
        <v>3</v>
      </c>
      <c r="I123" s="1399">
        <f>SUM(W123:W124)</f>
        <v>106862880</v>
      </c>
      <c r="J123" s="1348"/>
      <c r="K123" s="1362">
        <f t="shared" si="12"/>
        <v>106862880</v>
      </c>
      <c r="L123" s="319">
        <v>13526</v>
      </c>
      <c r="M123" s="319">
        <v>39626</v>
      </c>
      <c r="N123" s="400">
        <v>3</v>
      </c>
      <c r="O123" s="320" t="s">
        <v>37</v>
      </c>
      <c r="P123" s="395" t="s">
        <v>38</v>
      </c>
      <c r="Q123" s="940" t="s">
        <v>84</v>
      </c>
      <c r="R123" s="113" t="s">
        <v>375</v>
      </c>
      <c r="S123" s="630" t="s">
        <v>376</v>
      </c>
      <c r="T123" s="533" t="s">
        <v>109</v>
      </c>
      <c r="U123" s="404">
        <v>6084420</v>
      </c>
      <c r="V123" s="123">
        <v>8</v>
      </c>
      <c r="W123" s="378">
        <f>U123*V123</f>
        <v>48675360</v>
      </c>
      <c r="X123" s="488" t="s">
        <v>377</v>
      </c>
      <c r="Y123" s="123" t="s">
        <v>378</v>
      </c>
    </row>
    <row r="124" spans="1:25" ht="15" customHeight="1">
      <c r="A124" s="1443"/>
      <c r="B124" s="1444"/>
      <c r="C124" s="1443"/>
      <c r="D124" s="1458"/>
      <c r="E124" s="1478"/>
      <c r="F124" s="1457"/>
      <c r="G124" s="1447"/>
      <c r="H124" s="1391"/>
      <c r="I124" s="1366"/>
      <c r="J124" s="1349"/>
      <c r="K124" s="1363"/>
      <c r="L124" s="319">
        <v>13526</v>
      </c>
      <c r="M124" s="319">
        <v>31326</v>
      </c>
      <c r="N124" s="400">
        <v>3</v>
      </c>
      <c r="O124" s="320" t="s">
        <v>37</v>
      </c>
      <c r="P124" s="395" t="s">
        <v>38</v>
      </c>
      <c r="Q124" s="941" t="s">
        <v>90</v>
      </c>
      <c r="R124" s="1155" t="s">
        <v>379</v>
      </c>
      <c r="S124" s="1155" t="s">
        <v>380</v>
      </c>
      <c r="T124" s="533" t="s">
        <v>109</v>
      </c>
      <c r="U124" s="404">
        <v>7273440</v>
      </c>
      <c r="V124" s="123">
        <v>8</v>
      </c>
      <c r="W124" s="378">
        <f>U124*V124</f>
        <v>58187520</v>
      </c>
      <c r="X124" s="488" t="s">
        <v>377</v>
      </c>
      <c r="Y124" s="123" t="s">
        <v>378</v>
      </c>
    </row>
    <row r="125" spans="1:25">
      <c r="A125" s="1443"/>
      <c r="B125" s="1444"/>
      <c r="C125" s="1443"/>
      <c r="D125" s="1458"/>
      <c r="E125" s="1478"/>
      <c r="F125" s="1457"/>
      <c r="G125" s="1447"/>
      <c r="H125" s="1078">
        <v>8</v>
      </c>
      <c r="I125" s="249">
        <f>(W125)</f>
        <v>79368240</v>
      </c>
      <c r="J125" s="3"/>
      <c r="K125" s="55">
        <f t="shared" ref="K125:K133" si="13">+I125-J125</f>
        <v>79368240</v>
      </c>
      <c r="L125" s="319">
        <v>21526</v>
      </c>
      <c r="M125" s="319">
        <v>51526</v>
      </c>
      <c r="N125" s="400">
        <v>8</v>
      </c>
      <c r="O125" s="320" t="s">
        <v>37</v>
      </c>
      <c r="P125" s="395" t="s">
        <v>38</v>
      </c>
      <c r="Q125" s="924" t="s">
        <v>140</v>
      </c>
      <c r="R125" s="1028" t="s">
        <v>381</v>
      </c>
      <c r="S125" s="1028" t="s">
        <v>382</v>
      </c>
      <c r="T125" s="914" t="s">
        <v>98</v>
      </c>
      <c r="U125" s="658">
        <v>9921030</v>
      </c>
      <c r="V125" s="123">
        <v>8</v>
      </c>
      <c r="W125" s="378">
        <f>U125*V125</f>
        <v>79368240</v>
      </c>
      <c r="X125" s="250" t="s">
        <v>383</v>
      </c>
      <c r="Y125" s="32" t="s">
        <v>384</v>
      </c>
    </row>
    <row r="126" spans="1:25">
      <c r="A126" s="1443"/>
      <c r="B126" s="1444"/>
      <c r="C126" s="1443"/>
      <c r="D126" s="1458"/>
      <c r="E126" s="1478"/>
      <c r="F126" s="1457"/>
      <c r="G126" s="1447"/>
      <c r="H126" s="1390">
        <v>14</v>
      </c>
      <c r="I126" s="1399">
        <f>SUM(W126:W127)</f>
        <v>84873120</v>
      </c>
      <c r="J126" s="1348"/>
      <c r="K126" s="1356">
        <f t="shared" si="13"/>
        <v>84873120</v>
      </c>
      <c r="L126" s="319">
        <v>31626</v>
      </c>
      <c r="M126" s="319">
        <v>118026</v>
      </c>
      <c r="N126" s="123">
        <v>14</v>
      </c>
      <c r="O126" s="320" t="s">
        <v>37</v>
      </c>
      <c r="P126" s="486" t="s">
        <v>38</v>
      </c>
      <c r="Q126" s="942" t="s">
        <v>80</v>
      </c>
      <c r="R126" s="1019" t="s">
        <v>385</v>
      </c>
      <c r="S126" s="1156" t="s">
        <v>386</v>
      </c>
      <c r="T126" s="950" t="s">
        <v>98</v>
      </c>
      <c r="U126" s="534">
        <v>5304570</v>
      </c>
      <c r="V126" s="320">
        <v>8</v>
      </c>
      <c r="W126" s="378">
        <f t="shared" ref="W126:W128" si="14">U126*V126</f>
        <v>42436560</v>
      </c>
      <c r="X126" s="123" t="s">
        <v>387</v>
      </c>
      <c r="Y126" s="28" t="s">
        <v>388</v>
      </c>
    </row>
    <row r="127" spans="1:25">
      <c r="A127" s="1443"/>
      <c r="B127" s="1444"/>
      <c r="C127" s="1443"/>
      <c r="D127" s="1458"/>
      <c r="E127" s="1478"/>
      <c r="F127" s="1457"/>
      <c r="G127" s="1447"/>
      <c r="H127" s="1391"/>
      <c r="I127" s="1366"/>
      <c r="J127" s="1349"/>
      <c r="K127" s="1358"/>
      <c r="L127" s="319">
        <v>31626</v>
      </c>
      <c r="M127" s="319">
        <v>118126</v>
      </c>
      <c r="N127" s="400">
        <v>14</v>
      </c>
      <c r="O127" s="325" t="s">
        <v>37</v>
      </c>
      <c r="P127" s="482" t="s">
        <v>38</v>
      </c>
      <c r="Q127" s="1010" t="s">
        <v>80</v>
      </c>
      <c r="R127" s="1157" t="s">
        <v>389</v>
      </c>
      <c r="S127" s="1157" t="s">
        <v>390</v>
      </c>
      <c r="T127" s="956" t="s">
        <v>98</v>
      </c>
      <c r="U127" s="534">
        <v>5304570</v>
      </c>
      <c r="V127" s="123">
        <v>8</v>
      </c>
      <c r="W127" s="378">
        <f t="shared" si="14"/>
        <v>42436560</v>
      </c>
      <c r="X127" s="123" t="s">
        <v>387</v>
      </c>
      <c r="Y127" s="28" t="s">
        <v>388</v>
      </c>
    </row>
    <row r="128" spans="1:25">
      <c r="A128" s="1443"/>
      <c r="B128" s="1444"/>
      <c r="C128" s="1443"/>
      <c r="D128" s="1458"/>
      <c r="E128" s="1478"/>
      <c r="F128" s="1457"/>
      <c r="G128" s="1447"/>
      <c r="H128" s="1078">
        <v>37</v>
      </c>
      <c r="I128" s="249">
        <f>(W128)</f>
        <v>27024720</v>
      </c>
      <c r="J128" s="3"/>
      <c r="K128" s="55">
        <f t="shared" si="13"/>
        <v>27024720</v>
      </c>
      <c r="L128" s="319">
        <v>44626</v>
      </c>
      <c r="M128" s="319">
        <v>170126</v>
      </c>
      <c r="N128" s="123">
        <v>37</v>
      </c>
      <c r="O128" s="325" t="s">
        <v>37</v>
      </c>
      <c r="P128" s="36" t="s">
        <v>38</v>
      </c>
      <c r="Q128" s="923" t="s">
        <v>39</v>
      </c>
      <c r="R128" s="1158" t="s">
        <v>391</v>
      </c>
      <c r="S128" s="1146" t="s">
        <v>392</v>
      </c>
      <c r="T128" s="951" t="s">
        <v>98</v>
      </c>
      <c r="U128" s="404">
        <v>3378090</v>
      </c>
      <c r="V128" s="123">
        <v>8</v>
      </c>
      <c r="W128" s="378">
        <f t="shared" si="14"/>
        <v>27024720</v>
      </c>
      <c r="X128" s="123" t="s">
        <v>393</v>
      </c>
      <c r="Y128" s="28" t="s">
        <v>394</v>
      </c>
    </row>
    <row r="129" spans="1:25">
      <c r="A129" s="1443"/>
      <c r="B129" s="1444"/>
      <c r="C129" s="1443"/>
      <c r="D129" s="1458"/>
      <c r="E129" s="1449" t="s">
        <v>395</v>
      </c>
      <c r="F129" s="1456">
        <v>505233107</v>
      </c>
      <c r="G129" s="1447">
        <f>+F129-SUM(K129:K130)</f>
        <v>505233107</v>
      </c>
      <c r="H129" s="1078"/>
      <c r="I129" s="249"/>
      <c r="J129" s="3"/>
      <c r="K129" s="55">
        <f t="shared" si="13"/>
        <v>0</v>
      </c>
      <c r="L129" s="16"/>
      <c r="M129" s="15"/>
      <c r="N129" s="431"/>
      <c r="O129" s="72"/>
      <c r="P129" s="395" t="s">
        <v>38</v>
      </c>
      <c r="Q129" s="423"/>
      <c r="R129" s="62"/>
      <c r="S129" s="15"/>
      <c r="T129" s="952"/>
      <c r="U129" s="15"/>
      <c r="V129" s="15"/>
      <c r="W129" s="15"/>
      <c r="X129" s="15"/>
      <c r="Y129" s="15"/>
    </row>
    <row r="130" spans="1:25">
      <c r="A130" s="1445"/>
      <c r="B130" s="1446"/>
      <c r="C130" s="1445"/>
      <c r="D130" s="1458"/>
      <c r="E130" s="1450"/>
      <c r="F130" s="1457"/>
      <c r="G130" s="1448"/>
      <c r="H130" s="1078"/>
      <c r="I130" s="249"/>
      <c r="J130" s="3"/>
      <c r="K130" s="55">
        <f t="shared" si="13"/>
        <v>0</v>
      </c>
      <c r="L130" s="904"/>
      <c r="M130" s="904"/>
      <c r="N130" s="431"/>
      <c r="O130" s="72"/>
      <c r="P130" s="395" t="s">
        <v>38</v>
      </c>
      <c r="Q130" s="406"/>
      <c r="R130" s="41"/>
      <c r="S130" s="41"/>
      <c r="T130" s="28"/>
      <c r="U130" s="15"/>
      <c r="V130" s="15"/>
      <c r="W130" s="15"/>
      <c r="X130" s="15"/>
      <c r="Y130" s="15"/>
    </row>
    <row r="131" spans="1:25" ht="15.75" customHeight="1">
      <c r="A131" s="1441" t="s">
        <v>396</v>
      </c>
      <c r="B131" s="1442"/>
      <c r="C131" s="1333" t="s">
        <v>397</v>
      </c>
      <c r="D131" s="1451">
        <f>F131+F133+F207+F209</f>
        <v>5773588489</v>
      </c>
      <c r="E131" s="1333" t="s">
        <v>398</v>
      </c>
      <c r="F131" s="1330">
        <v>204256066</v>
      </c>
      <c r="G131" s="1479">
        <f>+F131-SUM(K131:K132)</f>
        <v>97393186</v>
      </c>
      <c r="H131" s="1079">
        <v>4</v>
      </c>
      <c r="I131" s="398">
        <f>(W131)</f>
        <v>58187520</v>
      </c>
      <c r="J131" s="3"/>
      <c r="K131" s="55">
        <f t="shared" si="13"/>
        <v>58187520</v>
      </c>
      <c r="L131" s="319">
        <v>13726</v>
      </c>
      <c r="M131" s="319">
        <v>39826</v>
      </c>
      <c r="N131" s="320">
        <v>4</v>
      </c>
      <c r="O131" s="320" t="s">
        <v>37</v>
      </c>
      <c r="P131" s="395" t="s">
        <v>38</v>
      </c>
      <c r="Q131" s="943" t="s">
        <v>399</v>
      </c>
      <c r="R131" s="1159" t="s">
        <v>400</v>
      </c>
      <c r="S131" s="1159" t="s">
        <v>401</v>
      </c>
      <c r="T131" s="952" t="s">
        <v>98</v>
      </c>
      <c r="U131" s="404">
        <v>7273440</v>
      </c>
      <c r="V131" s="123">
        <v>8</v>
      </c>
      <c r="W131" s="378">
        <f>U131*V131</f>
        <v>58187520</v>
      </c>
      <c r="X131" s="123" t="s">
        <v>402</v>
      </c>
      <c r="Y131" s="123" t="s">
        <v>403</v>
      </c>
    </row>
    <row r="132" spans="1:25" ht="22.5" customHeight="1">
      <c r="A132" s="1443"/>
      <c r="B132" s="1444"/>
      <c r="C132" s="1334"/>
      <c r="D132" s="1451"/>
      <c r="E132" s="1334"/>
      <c r="F132" s="1331"/>
      <c r="G132" s="1480"/>
      <c r="H132" s="125">
        <v>28</v>
      </c>
      <c r="I132" s="970">
        <f>(W132)</f>
        <v>48675360</v>
      </c>
      <c r="J132" s="1005"/>
      <c r="K132" s="21">
        <f t="shared" si="13"/>
        <v>48675360</v>
      </c>
      <c r="L132" s="319">
        <v>37726</v>
      </c>
      <c r="M132" s="745">
        <v>184026</v>
      </c>
      <c r="N132" s="320">
        <v>28</v>
      </c>
      <c r="O132" s="320" t="s">
        <v>37</v>
      </c>
      <c r="P132" s="395" t="s">
        <v>38</v>
      </c>
      <c r="Q132" s="406" t="s">
        <v>84</v>
      </c>
      <c r="R132" s="1160" t="s">
        <v>404</v>
      </c>
      <c r="S132" s="62" t="s">
        <v>405</v>
      </c>
      <c r="T132" s="1006" t="s">
        <v>98</v>
      </c>
      <c r="U132" s="404">
        <v>6084420</v>
      </c>
      <c r="V132" s="123">
        <v>8</v>
      </c>
      <c r="W132" s="378">
        <f>U132*V132</f>
        <v>48675360</v>
      </c>
      <c r="X132" s="400" t="s">
        <v>406</v>
      </c>
      <c r="Y132" s="123" t="s">
        <v>407</v>
      </c>
    </row>
    <row r="133" spans="1:25" ht="15" customHeight="1">
      <c r="A133" s="1443"/>
      <c r="B133" s="1444"/>
      <c r="C133" s="1334"/>
      <c r="D133" s="1452"/>
      <c r="E133" s="1333" t="s">
        <v>408</v>
      </c>
      <c r="F133" s="1330">
        <v>5208151892</v>
      </c>
      <c r="G133" s="1423">
        <f>+F133-SUM(K133:K210)</f>
        <v>906660620</v>
      </c>
      <c r="H133" s="1381">
        <v>1</v>
      </c>
      <c r="I133" s="1367">
        <f>SUM(W133:W143)</f>
        <v>669553200</v>
      </c>
      <c r="J133" s="1489"/>
      <c r="K133" s="1507">
        <f t="shared" si="13"/>
        <v>669553200</v>
      </c>
      <c r="L133" s="319">
        <v>13126</v>
      </c>
      <c r="M133" s="904">
        <v>37226</v>
      </c>
      <c r="N133" s="123">
        <v>1</v>
      </c>
      <c r="O133" s="123" t="s">
        <v>37</v>
      </c>
      <c r="P133" s="36" t="s">
        <v>38</v>
      </c>
      <c r="Q133" s="944" t="s">
        <v>39</v>
      </c>
      <c r="R133" s="1161" t="s">
        <v>409</v>
      </c>
      <c r="S133" s="1162" t="s">
        <v>410</v>
      </c>
      <c r="T133" s="953" t="s">
        <v>98</v>
      </c>
      <c r="U133" s="404">
        <v>3378090</v>
      </c>
      <c r="V133" s="123">
        <v>8</v>
      </c>
      <c r="W133" s="378">
        <f>U133*V133</f>
        <v>27024720</v>
      </c>
      <c r="X133" s="488" t="s">
        <v>411</v>
      </c>
      <c r="Y133" s="36" t="s">
        <v>412</v>
      </c>
    </row>
    <row r="134" spans="1:25">
      <c r="A134" s="1443"/>
      <c r="B134" s="1444"/>
      <c r="C134" s="1334"/>
      <c r="D134" s="1452"/>
      <c r="E134" s="1334"/>
      <c r="F134" s="1331"/>
      <c r="G134" s="1424"/>
      <c r="H134" s="1381"/>
      <c r="I134" s="1367"/>
      <c r="J134" s="1489"/>
      <c r="K134" s="1507"/>
      <c r="L134" s="319">
        <v>13126</v>
      </c>
      <c r="M134" s="904">
        <v>37826</v>
      </c>
      <c r="N134" s="123">
        <v>1</v>
      </c>
      <c r="O134" s="123" t="s">
        <v>37</v>
      </c>
      <c r="P134" s="36" t="s">
        <v>38</v>
      </c>
      <c r="Q134" s="945" t="s">
        <v>413</v>
      </c>
      <c r="R134" s="1019" t="s">
        <v>414</v>
      </c>
      <c r="S134" s="1156" t="s">
        <v>415</v>
      </c>
      <c r="T134" s="951" t="s">
        <v>98</v>
      </c>
      <c r="U134" s="404">
        <v>3595170</v>
      </c>
      <c r="V134" s="123">
        <v>8</v>
      </c>
      <c r="W134" s="378">
        <f t="shared" ref="W134:W143" si="15">U134*V134</f>
        <v>28761360</v>
      </c>
      <c r="X134" s="488" t="s">
        <v>411</v>
      </c>
      <c r="Y134" s="36" t="s">
        <v>412</v>
      </c>
    </row>
    <row r="135" spans="1:25">
      <c r="A135" s="1443"/>
      <c r="B135" s="1444"/>
      <c r="C135" s="1334"/>
      <c r="D135" s="1452"/>
      <c r="E135" s="1334"/>
      <c r="F135" s="1331"/>
      <c r="G135" s="1424"/>
      <c r="H135" s="1381"/>
      <c r="I135" s="1367"/>
      <c r="J135" s="1489"/>
      <c r="K135" s="1507"/>
      <c r="L135" s="319">
        <v>13126</v>
      </c>
      <c r="M135" s="904">
        <v>32926</v>
      </c>
      <c r="N135" s="123">
        <v>1</v>
      </c>
      <c r="O135" s="123" t="s">
        <v>37</v>
      </c>
      <c r="P135" s="36" t="s">
        <v>38</v>
      </c>
      <c r="Q135" s="945" t="s">
        <v>413</v>
      </c>
      <c r="R135" s="113" t="s">
        <v>416</v>
      </c>
      <c r="S135" s="1019" t="s">
        <v>417</v>
      </c>
      <c r="T135" s="952" t="s">
        <v>98</v>
      </c>
      <c r="U135" s="404">
        <v>3595170</v>
      </c>
      <c r="V135" s="123">
        <v>8</v>
      </c>
      <c r="W135" s="378">
        <f t="shared" si="15"/>
        <v>28761360</v>
      </c>
      <c r="X135" s="488" t="s">
        <v>411</v>
      </c>
      <c r="Y135" s="36" t="s">
        <v>412</v>
      </c>
    </row>
    <row r="136" spans="1:25" ht="16.5" customHeight="1">
      <c r="A136" s="1443"/>
      <c r="B136" s="1444"/>
      <c r="C136" s="1334"/>
      <c r="D136" s="1452"/>
      <c r="E136" s="1334"/>
      <c r="F136" s="1331"/>
      <c r="G136" s="1424"/>
      <c r="H136" s="1381"/>
      <c r="I136" s="1367"/>
      <c r="J136" s="1489"/>
      <c r="K136" s="1507"/>
      <c r="L136" s="319">
        <v>13126</v>
      </c>
      <c r="M136" s="904">
        <v>37726</v>
      </c>
      <c r="N136" s="123">
        <v>1</v>
      </c>
      <c r="O136" s="123" t="s">
        <v>37</v>
      </c>
      <c r="P136" s="36" t="s">
        <v>38</v>
      </c>
      <c r="Q136" s="944" t="s">
        <v>66</v>
      </c>
      <c r="R136" s="1163" t="s">
        <v>418</v>
      </c>
      <c r="S136" s="1019" t="s">
        <v>419</v>
      </c>
      <c r="T136" s="952" t="s">
        <v>98</v>
      </c>
      <c r="U136" s="404">
        <v>4796640</v>
      </c>
      <c r="V136" s="123">
        <v>8</v>
      </c>
      <c r="W136" s="378">
        <f t="shared" si="15"/>
        <v>38373120</v>
      </c>
      <c r="X136" s="488" t="s">
        <v>411</v>
      </c>
      <c r="Y136" s="36" t="s">
        <v>412</v>
      </c>
    </row>
    <row r="137" spans="1:25">
      <c r="A137" s="1443"/>
      <c r="B137" s="1444"/>
      <c r="C137" s="1334"/>
      <c r="D137" s="1452"/>
      <c r="E137" s="1334"/>
      <c r="F137" s="1331"/>
      <c r="G137" s="1424"/>
      <c r="H137" s="1381"/>
      <c r="I137" s="1367"/>
      <c r="J137" s="1489"/>
      <c r="K137" s="1507"/>
      <c r="L137" s="319">
        <v>13126</v>
      </c>
      <c r="M137" s="904">
        <v>32826</v>
      </c>
      <c r="N137" s="123">
        <v>1</v>
      </c>
      <c r="O137" s="123" t="s">
        <v>37</v>
      </c>
      <c r="P137" s="36" t="s">
        <v>38</v>
      </c>
      <c r="Q137" s="945" t="s">
        <v>84</v>
      </c>
      <c r="R137" s="1019" t="s">
        <v>420</v>
      </c>
      <c r="S137" s="1019" t="s">
        <v>421</v>
      </c>
      <c r="T137" s="952" t="s">
        <v>98</v>
      </c>
      <c r="U137" s="404">
        <v>6084420</v>
      </c>
      <c r="V137" s="123">
        <v>8</v>
      </c>
      <c r="W137" s="378">
        <f t="shared" si="15"/>
        <v>48675360</v>
      </c>
      <c r="X137" s="488" t="s">
        <v>411</v>
      </c>
      <c r="Y137" s="36" t="s">
        <v>412</v>
      </c>
    </row>
    <row r="138" spans="1:25">
      <c r="A138" s="1443"/>
      <c r="B138" s="1444"/>
      <c r="C138" s="1334"/>
      <c r="D138" s="1452"/>
      <c r="E138" s="1334"/>
      <c r="F138" s="1331"/>
      <c r="G138" s="1424"/>
      <c r="H138" s="1381"/>
      <c r="I138" s="1367"/>
      <c r="J138" s="1489"/>
      <c r="K138" s="1507"/>
      <c r="L138" s="319">
        <v>13126</v>
      </c>
      <c r="M138" s="904">
        <v>37426</v>
      </c>
      <c r="N138" s="123">
        <v>1</v>
      </c>
      <c r="O138" s="123" t="s">
        <v>37</v>
      </c>
      <c r="P138" s="36" t="s">
        <v>38</v>
      </c>
      <c r="Q138" s="945" t="s">
        <v>93</v>
      </c>
      <c r="R138" s="113" t="s">
        <v>422</v>
      </c>
      <c r="S138" s="113" t="s">
        <v>423</v>
      </c>
      <c r="T138" s="952" t="s">
        <v>98</v>
      </c>
      <c r="U138" s="404">
        <v>8301150</v>
      </c>
      <c r="V138" s="123">
        <v>8</v>
      </c>
      <c r="W138" s="378">
        <f t="shared" si="15"/>
        <v>66409200</v>
      </c>
      <c r="X138" s="488" t="s">
        <v>411</v>
      </c>
      <c r="Y138" s="36" t="s">
        <v>412</v>
      </c>
    </row>
    <row r="139" spans="1:25">
      <c r="A139" s="1443"/>
      <c r="B139" s="1444"/>
      <c r="C139" s="1334"/>
      <c r="D139" s="1452"/>
      <c r="E139" s="1334"/>
      <c r="F139" s="1331"/>
      <c r="G139" s="1424"/>
      <c r="H139" s="1381"/>
      <c r="I139" s="1367"/>
      <c r="J139" s="1489"/>
      <c r="K139" s="1507"/>
      <c r="L139" s="319">
        <v>13126</v>
      </c>
      <c r="M139" s="904">
        <v>37526</v>
      </c>
      <c r="N139" s="123">
        <v>1</v>
      </c>
      <c r="O139" s="123" t="s">
        <v>37</v>
      </c>
      <c r="P139" s="36" t="s">
        <v>38</v>
      </c>
      <c r="Q139" s="945" t="s">
        <v>140</v>
      </c>
      <c r="R139" s="894" t="s">
        <v>424</v>
      </c>
      <c r="S139" s="1164" t="s">
        <v>425</v>
      </c>
      <c r="T139" s="951" t="s">
        <v>98</v>
      </c>
      <c r="U139" s="404">
        <v>9921030</v>
      </c>
      <c r="V139" s="123">
        <v>8</v>
      </c>
      <c r="W139" s="378">
        <f t="shared" si="15"/>
        <v>79368240</v>
      </c>
      <c r="X139" s="488" t="s">
        <v>411</v>
      </c>
      <c r="Y139" s="36" t="s">
        <v>412</v>
      </c>
    </row>
    <row r="140" spans="1:25">
      <c r="A140" s="1443"/>
      <c r="B140" s="1444"/>
      <c r="C140" s="1334"/>
      <c r="D140" s="1452"/>
      <c r="E140" s="1334"/>
      <c r="F140" s="1331"/>
      <c r="G140" s="1424"/>
      <c r="H140" s="1381"/>
      <c r="I140" s="1367"/>
      <c r="J140" s="1489"/>
      <c r="K140" s="1507"/>
      <c r="L140" s="319">
        <v>13126</v>
      </c>
      <c r="M140" s="904">
        <v>37626</v>
      </c>
      <c r="N140" s="123">
        <v>1</v>
      </c>
      <c r="O140" s="123" t="s">
        <v>37</v>
      </c>
      <c r="P140" s="36" t="s">
        <v>38</v>
      </c>
      <c r="Q140" s="945" t="s">
        <v>140</v>
      </c>
      <c r="R140" s="1165" t="s">
        <v>426</v>
      </c>
      <c r="S140" s="1028" t="s">
        <v>427</v>
      </c>
      <c r="T140" s="954" t="s">
        <v>98</v>
      </c>
      <c r="U140" s="404">
        <v>9921030</v>
      </c>
      <c r="V140" s="123">
        <v>8</v>
      </c>
      <c r="W140" s="378">
        <f t="shared" si="15"/>
        <v>79368240</v>
      </c>
      <c r="X140" s="488" t="s">
        <v>411</v>
      </c>
      <c r="Y140" s="36" t="s">
        <v>412</v>
      </c>
    </row>
    <row r="141" spans="1:25">
      <c r="A141" s="1443"/>
      <c r="B141" s="1444"/>
      <c r="C141" s="1334"/>
      <c r="D141" s="1452"/>
      <c r="E141" s="1334"/>
      <c r="F141" s="1331"/>
      <c r="G141" s="1424"/>
      <c r="H141" s="1381"/>
      <c r="I141" s="1367"/>
      <c r="J141" s="1489"/>
      <c r="K141" s="1507"/>
      <c r="L141" s="319">
        <v>13126</v>
      </c>
      <c r="M141" s="904">
        <v>37926</v>
      </c>
      <c r="N141" s="123">
        <v>1</v>
      </c>
      <c r="O141" s="123" t="s">
        <v>37</v>
      </c>
      <c r="P141" s="36" t="s">
        <v>38</v>
      </c>
      <c r="Q141" s="945" t="s">
        <v>140</v>
      </c>
      <c r="R141" s="113" t="s">
        <v>428</v>
      </c>
      <c r="S141" s="113" t="s">
        <v>429</v>
      </c>
      <c r="T141" s="955" t="s">
        <v>98</v>
      </c>
      <c r="U141" s="404">
        <v>9921030</v>
      </c>
      <c r="V141" s="123">
        <v>8</v>
      </c>
      <c r="W141" s="378">
        <f t="shared" si="15"/>
        <v>79368240</v>
      </c>
      <c r="X141" s="488" t="s">
        <v>411</v>
      </c>
      <c r="Y141" s="36" t="s">
        <v>412</v>
      </c>
    </row>
    <row r="142" spans="1:25">
      <c r="A142" s="1443"/>
      <c r="B142" s="1444"/>
      <c r="C142" s="1334"/>
      <c r="D142" s="1452"/>
      <c r="E142" s="1334"/>
      <c r="F142" s="1331"/>
      <c r="G142" s="1424"/>
      <c r="H142" s="1381"/>
      <c r="I142" s="1367"/>
      <c r="J142" s="1489"/>
      <c r="K142" s="1507"/>
      <c r="L142" s="319">
        <v>13126</v>
      </c>
      <c r="M142" s="904">
        <v>49026</v>
      </c>
      <c r="N142" s="123">
        <v>1</v>
      </c>
      <c r="O142" s="123" t="s">
        <v>37</v>
      </c>
      <c r="P142" s="36" t="s">
        <v>38</v>
      </c>
      <c r="Q142" s="945" t="s">
        <v>311</v>
      </c>
      <c r="R142" s="1139" t="s">
        <v>430</v>
      </c>
      <c r="S142" s="1139" t="s">
        <v>431</v>
      </c>
      <c r="T142" s="952" t="s">
        <v>98</v>
      </c>
      <c r="U142" s="404">
        <v>12090210</v>
      </c>
      <c r="V142" s="123">
        <v>8</v>
      </c>
      <c r="W142" s="378">
        <f t="shared" si="15"/>
        <v>96721680</v>
      </c>
      <c r="X142" s="488" t="s">
        <v>411</v>
      </c>
      <c r="Y142" s="36" t="s">
        <v>412</v>
      </c>
    </row>
    <row r="143" spans="1:25">
      <c r="A143" s="1443"/>
      <c r="B143" s="1444"/>
      <c r="C143" s="1334"/>
      <c r="D143" s="1452"/>
      <c r="E143" s="1334"/>
      <c r="F143" s="1331"/>
      <c r="G143" s="1424"/>
      <c r="H143" s="1381"/>
      <c r="I143" s="1367"/>
      <c r="J143" s="1489"/>
      <c r="K143" s="1507"/>
      <c r="L143" s="319">
        <v>13126</v>
      </c>
      <c r="M143" s="904">
        <v>37326</v>
      </c>
      <c r="N143" s="123">
        <v>1</v>
      </c>
      <c r="O143" s="123" t="s">
        <v>37</v>
      </c>
      <c r="P143" s="36" t="s">
        <v>38</v>
      </c>
      <c r="Q143" s="945" t="s">
        <v>311</v>
      </c>
      <c r="R143" s="1019" t="s">
        <v>432</v>
      </c>
      <c r="S143" s="1019" t="s">
        <v>433</v>
      </c>
      <c r="T143" s="952" t="s">
        <v>98</v>
      </c>
      <c r="U143" s="404">
        <v>12090210</v>
      </c>
      <c r="V143" s="123">
        <v>8</v>
      </c>
      <c r="W143" s="378">
        <f t="shared" si="15"/>
        <v>96721680</v>
      </c>
      <c r="X143" s="401" t="s">
        <v>411</v>
      </c>
      <c r="Y143" s="483" t="s">
        <v>412</v>
      </c>
    </row>
    <row r="144" spans="1:25">
      <c r="A144" s="1443"/>
      <c r="B144" s="1444"/>
      <c r="C144" s="1334"/>
      <c r="D144" s="1452"/>
      <c r="E144" s="1334"/>
      <c r="F144" s="1331"/>
      <c r="G144" s="1424"/>
      <c r="H144" s="1381">
        <v>5</v>
      </c>
      <c r="I144" s="1367">
        <f>SUM(W144:W146)</f>
        <v>191005920</v>
      </c>
      <c r="J144" s="1489"/>
      <c r="K144" s="1373">
        <f>+I144-J144</f>
        <v>191005920</v>
      </c>
      <c r="L144" s="319">
        <v>14126</v>
      </c>
      <c r="M144" s="904">
        <v>31226</v>
      </c>
      <c r="N144" s="123">
        <v>5</v>
      </c>
      <c r="O144" s="123" t="s">
        <v>37</v>
      </c>
      <c r="P144" s="36" t="s">
        <v>38</v>
      </c>
      <c r="Q144" s="946" t="s">
        <v>399</v>
      </c>
      <c r="R144" s="1028" t="s">
        <v>434</v>
      </c>
      <c r="S144" s="1028" t="s">
        <v>435</v>
      </c>
      <c r="T144" s="533" t="s">
        <v>98</v>
      </c>
      <c r="U144" s="404">
        <v>7273440</v>
      </c>
      <c r="V144" s="123">
        <v>8</v>
      </c>
      <c r="W144" s="378">
        <f t="shared" ref="W144:W169" si="16">U144*V144</f>
        <v>58187520</v>
      </c>
      <c r="X144" s="488" t="s">
        <v>436</v>
      </c>
      <c r="Y144" s="123" t="s">
        <v>437</v>
      </c>
    </row>
    <row r="145" spans="1:25">
      <c r="A145" s="1443"/>
      <c r="B145" s="1444"/>
      <c r="C145" s="1334"/>
      <c r="D145" s="1452"/>
      <c r="E145" s="1334"/>
      <c r="F145" s="1331"/>
      <c r="G145" s="1424"/>
      <c r="H145" s="1381"/>
      <c r="I145" s="1367"/>
      <c r="J145" s="1489"/>
      <c r="K145" s="1373"/>
      <c r="L145" s="319">
        <v>14126</v>
      </c>
      <c r="M145" s="904">
        <v>33026</v>
      </c>
      <c r="N145" s="123">
        <v>5</v>
      </c>
      <c r="O145" s="123" t="s">
        <v>37</v>
      </c>
      <c r="P145" s="36" t="s">
        <v>38</v>
      </c>
      <c r="Q145" s="945" t="s">
        <v>438</v>
      </c>
      <c r="R145" s="1028" t="s">
        <v>439</v>
      </c>
      <c r="S145" s="1028" t="s">
        <v>440</v>
      </c>
      <c r="T145" s="533" t="s">
        <v>98</v>
      </c>
      <c r="U145" s="404">
        <v>8301150</v>
      </c>
      <c r="V145" s="123">
        <v>8</v>
      </c>
      <c r="W145" s="378">
        <f t="shared" si="16"/>
        <v>66409200</v>
      </c>
      <c r="X145" s="488" t="s">
        <v>436</v>
      </c>
      <c r="Y145" s="123" t="s">
        <v>437</v>
      </c>
    </row>
    <row r="146" spans="1:25">
      <c r="A146" s="1443"/>
      <c r="B146" s="1444"/>
      <c r="C146" s="1334"/>
      <c r="D146" s="1452"/>
      <c r="E146" s="1334"/>
      <c r="F146" s="1331"/>
      <c r="G146" s="1424"/>
      <c r="H146" s="1381"/>
      <c r="I146" s="1367"/>
      <c r="J146" s="1489"/>
      <c r="K146" s="1373"/>
      <c r="L146" s="319">
        <v>14126</v>
      </c>
      <c r="M146" s="904">
        <v>33126</v>
      </c>
      <c r="N146" s="123">
        <v>5</v>
      </c>
      <c r="O146" s="123" t="s">
        <v>37</v>
      </c>
      <c r="P146" s="36" t="s">
        <v>38</v>
      </c>
      <c r="Q146" s="945" t="s">
        <v>438</v>
      </c>
      <c r="R146" s="1028" t="s">
        <v>441</v>
      </c>
      <c r="S146" s="1028" t="s">
        <v>442</v>
      </c>
      <c r="T146" s="533" t="s">
        <v>98</v>
      </c>
      <c r="U146" s="404">
        <v>8301150</v>
      </c>
      <c r="V146" s="123">
        <v>8</v>
      </c>
      <c r="W146" s="378">
        <f t="shared" si="16"/>
        <v>66409200</v>
      </c>
      <c r="X146" s="488" t="s">
        <v>436</v>
      </c>
      <c r="Y146" s="123" t="s">
        <v>437</v>
      </c>
    </row>
    <row r="147" spans="1:25">
      <c r="A147" s="1443"/>
      <c r="B147" s="1444"/>
      <c r="C147" s="1334"/>
      <c r="D147" s="1452"/>
      <c r="E147" s="1334"/>
      <c r="F147" s="1331"/>
      <c r="G147" s="1424"/>
      <c r="H147" s="124">
        <v>9</v>
      </c>
      <c r="I147" s="38">
        <f>(W147)</f>
        <v>38373120</v>
      </c>
      <c r="J147" s="31"/>
      <c r="K147" s="694">
        <f>+I147-J147</f>
        <v>38373120</v>
      </c>
      <c r="L147" s="319">
        <v>21626</v>
      </c>
      <c r="M147" s="904">
        <v>52826</v>
      </c>
      <c r="N147" s="123">
        <v>9</v>
      </c>
      <c r="O147" s="123" t="s">
        <v>37</v>
      </c>
      <c r="P147" s="36" t="s">
        <v>38</v>
      </c>
      <c r="Q147" s="944" t="s">
        <v>66</v>
      </c>
      <c r="R147" s="630" t="s">
        <v>443</v>
      </c>
      <c r="S147" s="630" t="s">
        <v>444</v>
      </c>
      <c r="T147" s="950" t="s">
        <v>59</v>
      </c>
      <c r="U147" s="404">
        <v>4796640</v>
      </c>
      <c r="V147" s="123">
        <v>8</v>
      </c>
      <c r="W147" s="378">
        <f t="shared" si="16"/>
        <v>38373120</v>
      </c>
      <c r="X147" s="705" t="s">
        <v>445</v>
      </c>
      <c r="Y147" s="705" t="s">
        <v>446</v>
      </c>
    </row>
    <row r="148" spans="1:25">
      <c r="A148" s="1443"/>
      <c r="B148" s="1444"/>
      <c r="C148" s="1334"/>
      <c r="D148" s="1452"/>
      <c r="E148" s="1334"/>
      <c r="F148" s="1331"/>
      <c r="G148" s="1424"/>
      <c r="H148" s="1381">
        <v>10</v>
      </c>
      <c r="I148" s="1367">
        <f>SUM(W148:W165)</f>
        <v>632928000</v>
      </c>
      <c r="J148" s="1398"/>
      <c r="K148" s="1373">
        <f>+I148-J148</f>
        <v>632928000</v>
      </c>
      <c r="L148" s="319">
        <v>29626</v>
      </c>
      <c r="M148" s="904">
        <v>107626</v>
      </c>
      <c r="N148" s="123">
        <v>10</v>
      </c>
      <c r="O148" s="123" t="s">
        <v>37</v>
      </c>
      <c r="P148" s="36" t="s">
        <v>38</v>
      </c>
      <c r="Q148" s="944" t="s">
        <v>39</v>
      </c>
      <c r="R148" s="73" t="s">
        <v>447</v>
      </c>
      <c r="S148" s="62" t="s">
        <v>448</v>
      </c>
      <c r="T148" s="28" t="s">
        <v>56</v>
      </c>
      <c r="U148" s="404">
        <v>3378090</v>
      </c>
      <c r="V148" s="123">
        <v>8</v>
      </c>
      <c r="W148" s="378">
        <f t="shared" si="16"/>
        <v>27024720</v>
      </c>
      <c r="X148" s="488" t="s">
        <v>449</v>
      </c>
      <c r="Y148" s="123" t="s">
        <v>450</v>
      </c>
    </row>
    <row r="149" spans="1:25">
      <c r="A149" s="1443"/>
      <c r="B149" s="1444"/>
      <c r="C149" s="1334"/>
      <c r="D149" s="1452"/>
      <c r="E149" s="1334"/>
      <c r="F149" s="1331"/>
      <c r="G149" s="1424"/>
      <c r="H149" s="1381"/>
      <c r="I149" s="1367"/>
      <c r="J149" s="1396"/>
      <c r="K149" s="1373"/>
      <c r="L149" s="319">
        <v>29626</v>
      </c>
      <c r="M149" s="904">
        <v>103826</v>
      </c>
      <c r="N149" s="123">
        <v>10</v>
      </c>
      <c r="O149" s="123" t="s">
        <v>37</v>
      </c>
      <c r="P149" s="36" t="s">
        <v>38</v>
      </c>
      <c r="Q149" s="944" t="s">
        <v>39</v>
      </c>
      <c r="R149" s="73" t="s">
        <v>451</v>
      </c>
      <c r="S149" s="62" t="s">
        <v>452</v>
      </c>
      <c r="T149" s="28" t="s">
        <v>103</v>
      </c>
      <c r="U149" s="404">
        <v>3378090</v>
      </c>
      <c r="V149" s="123">
        <v>8</v>
      </c>
      <c r="W149" s="378">
        <f t="shared" si="16"/>
        <v>27024720</v>
      </c>
      <c r="X149" s="488" t="s">
        <v>449</v>
      </c>
      <c r="Y149" s="123" t="s">
        <v>450</v>
      </c>
    </row>
    <row r="150" spans="1:25">
      <c r="A150" s="1443"/>
      <c r="B150" s="1444"/>
      <c r="C150" s="1334"/>
      <c r="D150" s="1452"/>
      <c r="E150" s="1334"/>
      <c r="F150" s="1331"/>
      <c r="G150" s="1424"/>
      <c r="H150" s="1381"/>
      <c r="I150" s="1367"/>
      <c r="J150" s="1396"/>
      <c r="K150" s="1373"/>
      <c r="L150" s="319">
        <v>29626</v>
      </c>
      <c r="M150" s="904">
        <v>103926</v>
      </c>
      <c r="N150" s="123">
        <v>10</v>
      </c>
      <c r="O150" s="123" t="s">
        <v>37</v>
      </c>
      <c r="P150" s="36" t="s">
        <v>38</v>
      </c>
      <c r="Q150" s="944" t="s">
        <v>39</v>
      </c>
      <c r="R150" s="73" t="s">
        <v>453</v>
      </c>
      <c r="S150" s="62" t="s">
        <v>454</v>
      </c>
      <c r="T150" s="28" t="s">
        <v>455</v>
      </c>
      <c r="U150" s="404">
        <v>3378090</v>
      </c>
      <c r="V150" s="123">
        <v>8</v>
      </c>
      <c r="W150" s="378">
        <f t="shared" si="16"/>
        <v>27024720</v>
      </c>
      <c r="X150" s="488" t="s">
        <v>449</v>
      </c>
      <c r="Y150" s="123" t="s">
        <v>450</v>
      </c>
    </row>
    <row r="151" spans="1:25">
      <c r="A151" s="1443"/>
      <c r="B151" s="1444"/>
      <c r="C151" s="1334"/>
      <c r="D151" s="1452"/>
      <c r="E151" s="1334"/>
      <c r="F151" s="1331"/>
      <c r="G151" s="1424"/>
      <c r="H151" s="1381"/>
      <c r="I151" s="1367"/>
      <c r="J151" s="1396"/>
      <c r="K151" s="1373"/>
      <c r="L151" s="319">
        <v>29626</v>
      </c>
      <c r="M151" s="904">
        <v>104026</v>
      </c>
      <c r="N151" s="123">
        <v>10</v>
      </c>
      <c r="O151" s="123" t="s">
        <v>37</v>
      </c>
      <c r="P151" s="36" t="s">
        <v>38</v>
      </c>
      <c r="Q151" s="944" t="s">
        <v>39</v>
      </c>
      <c r="R151" s="73" t="s">
        <v>456</v>
      </c>
      <c r="S151" s="62" t="s">
        <v>457</v>
      </c>
      <c r="T151" s="28" t="s">
        <v>458</v>
      </c>
      <c r="U151" s="404">
        <v>3378090</v>
      </c>
      <c r="V151" s="123">
        <v>8</v>
      </c>
      <c r="W151" s="378">
        <f t="shared" si="16"/>
        <v>27024720</v>
      </c>
      <c r="X151" s="488" t="s">
        <v>449</v>
      </c>
      <c r="Y151" s="123" t="s">
        <v>450</v>
      </c>
    </row>
    <row r="152" spans="1:25">
      <c r="A152" s="1443"/>
      <c r="B152" s="1444"/>
      <c r="C152" s="1334"/>
      <c r="D152" s="1452"/>
      <c r="E152" s="1334"/>
      <c r="F152" s="1331"/>
      <c r="G152" s="1424"/>
      <c r="H152" s="1381"/>
      <c r="I152" s="1367"/>
      <c r="J152" s="1396"/>
      <c r="K152" s="1373"/>
      <c r="L152" s="319">
        <v>29626</v>
      </c>
      <c r="M152" s="904">
        <v>104126</v>
      </c>
      <c r="N152" s="123">
        <v>10</v>
      </c>
      <c r="O152" s="123" t="s">
        <v>37</v>
      </c>
      <c r="P152" s="36" t="s">
        <v>38</v>
      </c>
      <c r="Q152" s="944" t="s">
        <v>39</v>
      </c>
      <c r="R152" s="73" t="s">
        <v>459</v>
      </c>
      <c r="S152" s="62" t="s">
        <v>460</v>
      </c>
      <c r="T152" s="28" t="s">
        <v>461</v>
      </c>
      <c r="U152" s="404">
        <v>3378090</v>
      </c>
      <c r="V152" s="123">
        <v>8</v>
      </c>
      <c r="W152" s="378">
        <f t="shared" si="16"/>
        <v>27024720</v>
      </c>
      <c r="X152" s="488" t="s">
        <v>449</v>
      </c>
      <c r="Y152" s="123" t="s">
        <v>450</v>
      </c>
    </row>
    <row r="153" spans="1:25">
      <c r="A153" s="1443"/>
      <c r="B153" s="1444"/>
      <c r="C153" s="1334"/>
      <c r="D153" s="1452"/>
      <c r="E153" s="1334"/>
      <c r="F153" s="1331"/>
      <c r="G153" s="1424"/>
      <c r="H153" s="1381"/>
      <c r="I153" s="1367"/>
      <c r="J153" s="1396"/>
      <c r="K153" s="1373"/>
      <c r="L153" s="319">
        <v>29626</v>
      </c>
      <c r="M153" s="904">
        <v>104226</v>
      </c>
      <c r="N153" s="123">
        <v>10</v>
      </c>
      <c r="O153" s="123" t="s">
        <v>37</v>
      </c>
      <c r="P153" s="36" t="s">
        <v>38</v>
      </c>
      <c r="Q153" s="944" t="s">
        <v>39</v>
      </c>
      <c r="R153" s="73" t="s">
        <v>462</v>
      </c>
      <c r="S153" s="62" t="s">
        <v>463</v>
      </c>
      <c r="T153" s="28" t="s">
        <v>464</v>
      </c>
      <c r="U153" s="404">
        <v>3378090</v>
      </c>
      <c r="V153" s="123">
        <v>8</v>
      </c>
      <c r="W153" s="378">
        <f t="shared" si="16"/>
        <v>27024720</v>
      </c>
      <c r="X153" s="488" t="s">
        <v>449</v>
      </c>
      <c r="Y153" s="123" t="s">
        <v>450</v>
      </c>
    </row>
    <row r="154" spans="1:25" ht="16.5" customHeight="1">
      <c r="A154" s="1443"/>
      <c r="B154" s="1444"/>
      <c r="C154" s="1334"/>
      <c r="D154" s="1452"/>
      <c r="E154" s="1334"/>
      <c r="F154" s="1331"/>
      <c r="G154" s="1424"/>
      <c r="H154" s="1381"/>
      <c r="I154" s="1367"/>
      <c r="J154" s="1396"/>
      <c r="K154" s="1373"/>
      <c r="L154" s="319">
        <v>29626</v>
      </c>
      <c r="M154" s="904">
        <v>104326</v>
      </c>
      <c r="N154" s="123">
        <v>10</v>
      </c>
      <c r="O154" s="123" t="s">
        <v>37</v>
      </c>
      <c r="P154" s="36" t="s">
        <v>38</v>
      </c>
      <c r="Q154" s="944" t="s">
        <v>66</v>
      </c>
      <c r="R154" s="906" t="s">
        <v>465</v>
      </c>
      <c r="S154" s="52" t="s">
        <v>466</v>
      </c>
      <c r="T154" s="123" t="s">
        <v>128</v>
      </c>
      <c r="U154" s="404">
        <v>4796640</v>
      </c>
      <c r="V154" s="123">
        <v>8</v>
      </c>
      <c r="W154" s="378">
        <f t="shared" si="16"/>
        <v>38373120</v>
      </c>
      <c r="X154" s="488" t="s">
        <v>449</v>
      </c>
      <c r="Y154" s="123" t="s">
        <v>450</v>
      </c>
    </row>
    <row r="155" spans="1:25" ht="18" customHeight="1">
      <c r="A155" s="1443"/>
      <c r="B155" s="1444"/>
      <c r="C155" s="1334"/>
      <c r="D155" s="1452"/>
      <c r="E155" s="1334"/>
      <c r="F155" s="1331"/>
      <c r="G155" s="1424"/>
      <c r="H155" s="1381"/>
      <c r="I155" s="1367"/>
      <c r="J155" s="1396"/>
      <c r="K155" s="1373"/>
      <c r="L155" s="319">
        <v>29626</v>
      </c>
      <c r="M155" s="904">
        <v>104426</v>
      </c>
      <c r="N155" s="123">
        <v>10</v>
      </c>
      <c r="O155" s="123" t="s">
        <v>37</v>
      </c>
      <c r="P155" s="36" t="s">
        <v>38</v>
      </c>
      <c r="Q155" s="944" t="s">
        <v>66</v>
      </c>
      <c r="R155" s="906" t="s">
        <v>467</v>
      </c>
      <c r="S155" s="52" t="s">
        <v>468</v>
      </c>
      <c r="T155" s="123" t="s">
        <v>469</v>
      </c>
      <c r="U155" s="404">
        <v>4796640</v>
      </c>
      <c r="V155" s="123">
        <v>8</v>
      </c>
      <c r="W155" s="378">
        <f t="shared" si="16"/>
        <v>38373120</v>
      </c>
      <c r="X155" s="488" t="s">
        <v>449</v>
      </c>
      <c r="Y155" s="123" t="s">
        <v>450</v>
      </c>
    </row>
    <row r="156" spans="1:25" ht="17.25" customHeight="1">
      <c r="A156" s="1443"/>
      <c r="B156" s="1444"/>
      <c r="C156" s="1334"/>
      <c r="D156" s="1452"/>
      <c r="E156" s="1334"/>
      <c r="F156" s="1331"/>
      <c r="G156" s="1424"/>
      <c r="H156" s="1381"/>
      <c r="I156" s="1367"/>
      <c r="J156" s="1396"/>
      <c r="K156" s="1373"/>
      <c r="L156" s="319">
        <v>29626</v>
      </c>
      <c r="M156" s="904">
        <v>104526</v>
      </c>
      <c r="N156" s="123">
        <v>10</v>
      </c>
      <c r="O156" s="123" t="s">
        <v>37</v>
      </c>
      <c r="P156" s="36" t="s">
        <v>38</v>
      </c>
      <c r="Q156" s="944" t="s">
        <v>66</v>
      </c>
      <c r="R156" s="906" t="s">
        <v>470</v>
      </c>
      <c r="S156" s="52" t="s">
        <v>471</v>
      </c>
      <c r="T156" s="123" t="s">
        <v>472</v>
      </c>
      <c r="U156" s="404">
        <v>4796640</v>
      </c>
      <c r="V156" s="123">
        <v>8</v>
      </c>
      <c r="W156" s="378">
        <f t="shared" si="16"/>
        <v>38373120</v>
      </c>
      <c r="X156" s="488" t="s">
        <v>449</v>
      </c>
      <c r="Y156" s="123" t="s">
        <v>450</v>
      </c>
    </row>
    <row r="157" spans="1:25" ht="18" customHeight="1">
      <c r="A157" s="1443"/>
      <c r="B157" s="1444"/>
      <c r="C157" s="1334"/>
      <c r="D157" s="1452"/>
      <c r="E157" s="1334"/>
      <c r="F157" s="1331"/>
      <c r="G157" s="1424"/>
      <c r="H157" s="1381"/>
      <c r="I157" s="1367"/>
      <c r="J157" s="1396"/>
      <c r="K157" s="1373"/>
      <c r="L157" s="319">
        <v>29626</v>
      </c>
      <c r="M157" s="904">
        <v>116226</v>
      </c>
      <c r="N157" s="123">
        <v>10</v>
      </c>
      <c r="O157" s="123" t="s">
        <v>37</v>
      </c>
      <c r="P157" s="36" t="s">
        <v>38</v>
      </c>
      <c r="Q157" s="944" t="s">
        <v>66</v>
      </c>
      <c r="R157" s="906" t="s">
        <v>473</v>
      </c>
      <c r="S157" s="52" t="s">
        <v>474</v>
      </c>
      <c r="T157" s="123" t="s">
        <v>475</v>
      </c>
      <c r="U157" s="404">
        <v>4796640</v>
      </c>
      <c r="V157" s="123">
        <v>8</v>
      </c>
      <c r="W157" s="378">
        <f t="shared" si="16"/>
        <v>38373120</v>
      </c>
      <c r="X157" s="488" t="s">
        <v>449</v>
      </c>
      <c r="Y157" s="123" t="s">
        <v>450</v>
      </c>
    </row>
    <row r="158" spans="1:25" ht="18" customHeight="1">
      <c r="A158" s="1443"/>
      <c r="B158" s="1444"/>
      <c r="C158" s="1334"/>
      <c r="D158" s="1452"/>
      <c r="E158" s="1334"/>
      <c r="F158" s="1331"/>
      <c r="G158" s="1424"/>
      <c r="H158" s="1381"/>
      <c r="I158" s="1367"/>
      <c r="J158" s="1396"/>
      <c r="K158" s="1373"/>
      <c r="L158" s="319">
        <v>29626</v>
      </c>
      <c r="M158" s="904">
        <v>104626</v>
      </c>
      <c r="N158" s="123">
        <v>10</v>
      </c>
      <c r="O158" s="123" t="s">
        <v>37</v>
      </c>
      <c r="P158" s="36" t="s">
        <v>38</v>
      </c>
      <c r="Q158" s="944" t="s">
        <v>66</v>
      </c>
      <c r="R158" s="906" t="s">
        <v>476</v>
      </c>
      <c r="S158" s="52" t="s">
        <v>477</v>
      </c>
      <c r="T158" s="123" t="s">
        <v>478</v>
      </c>
      <c r="U158" s="404">
        <v>4796640</v>
      </c>
      <c r="V158" s="123">
        <v>8</v>
      </c>
      <c r="W158" s="378">
        <f t="shared" si="16"/>
        <v>38373120</v>
      </c>
      <c r="X158" s="488" t="s">
        <v>449</v>
      </c>
      <c r="Y158" s="123" t="s">
        <v>450</v>
      </c>
    </row>
    <row r="159" spans="1:25" ht="15.75" customHeight="1">
      <c r="A159" s="1443"/>
      <c r="B159" s="1444"/>
      <c r="C159" s="1334"/>
      <c r="D159" s="1452"/>
      <c r="E159" s="1334"/>
      <c r="F159" s="1331"/>
      <c r="G159" s="1424"/>
      <c r="H159" s="1381"/>
      <c r="I159" s="1367"/>
      <c r="J159" s="1396"/>
      <c r="K159" s="1373"/>
      <c r="L159" s="319">
        <v>29626</v>
      </c>
      <c r="M159" s="904">
        <v>104726</v>
      </c>
      <c r="N159" s="123">
        <v>10</v>
      </c>
      <c r="O159" s="123" t="s">
        <v>37</v>
      </c>
      <c r="P159" s="36" t="s">
        <v>38</v>
      </c>
      <c r="Q159" s="944" t="s">
        <v>66</v>
      </c>
      <c r="R159" s="907" t="s">
        <v>479</v>
      </c>
      <c r="S159" s="52" t="s">
        <v>480</v>
      </c>
      <c r="T159" s="123" t="s">
        <v>481</v>
      </c>
      <c r="U159" s="404">
        <v>4796640</v>
      </c>
      <c r="V159" s="123">
        <v>8</v>
      </c>
      <c r="W159" s="378">
        <f t="shared" si="16"/>
        <v>38373120</v>
      </c>
      <c r="X159" s="488" t="s">
        <v>449</v>
      </c>
      <c r="Y159" s="123" t="s">
        <v>450</v>
      </c>
    </row>
    <row r="160" spans="1:25" ht="15" customHeight="1">
      <c r="A160" s="1443"/>
      <c r="B160" s="1444"/>
      <c r="C160" s="1334"/>
      <c r="D160" s="1452"/>
      <c r="E160" s="1334"/>
      <c r="F160" s="1331"/>
      <c r="G160" s="1424"/>
      <c r="H160" s="1381"/>
      <c r="I160" s="1367"/>
      <c r="J160" s="1396"/>
      <c r="K160" s="1373"/>
      <c r="L160" s="319">
        <v>29626</v>
      </c>
      <c r="M160" s="904">
        <v>104826</v>
      </c>
      <c r="N160" s="123">
        <v>10</v>
      </c>
      <c r="O160" s="123" t="s">
        <v>37</v>
      </c>
      <c r="P160" s="36" t="s">
        <v>38</v>
      </c>
      <c r="Q160" s="944" t="s">
        <v>66</v>
      </c>
      <c r="R160" s="43" t="s">
        <v>482</v>
      </c>
      <c r="S160" s="52" t="s">
        <v>483</v>
      </c>
      <c r="T160" s="123" t="s">
        <v>484</v>
      </c>
      <c r="U160" s="404">
        <v>4796640</v>
      </c>
      <c r="V160" s="123">
        <v>8</v>
      </c>
      <c r="W160" s="378">
        <f t="shared" si="16"/>
        <v>38373120</v>
      </c>
      <c r="X160" s="488" t="s">
        <v>449</v>
      </c>
      <c r="Y160" s="123" t="s">
        <v>450</v>
      </c>
    </row>
    <row r="161" spans="1:25" ht="15" customHeight="1">
      <c r="A161" s="1443"/>
      <c r="B161" s="1444"/>
      <c r="C161" s="1334"/>
      <c r="D161" s="1452"/>
      <c r="E161" s="1334"/>
      <c r="F161" s="1331"/>
      <c r="G161" s="1424"/>
      <c r="H161" s="1381"/>
      <c r="I161" s="1367"/>
      <c r="J161" s="1396"/>
      <c r="K161" s="1373"/>
      <c r="L161" s="957">
        <v>29526</v>
      </c>
      <c r="M161" s="1128"/>
      <c r="N161" s="123">
        <v>10</v>
      </c>
      <c r="O161" s="123" t="s">
        <v>37</v>
      </c>
      <c r="P161" s="36" t="s">
        <v>38</v>
      </c>
      <c r="Q161" s="944" t="s">
        <v>66</v>
      </c>
      <c r="R161" s="907" t="s">
        <v>485</v>
      </c>
      <c r="S161" s="52" t="s">
        <v>486</v>
      </c>
      <c r="T161" s="123" t="s">
        <v>487</v>
      </c>
      <c r="U161" s="404">
        <v>4796640</v>
      </c>
      <c r="V161" s="123">
        <v>8</v>
      </c>
      <c r="W161" s="378">
        <f t="shared" si="16"/>
        <v>38373120</v>
      </c>
      <c r="X161" s="488" t="s">
        <v>449</v>
      </c>
      <c r="Y161" s="123" t="s">
        <v>450</v>
      </c>
    </row>
    <row r="162" spans="1:25" ht="15" customHeight="1">
      <c r="A162" s="1443"/>
      <c r="B162" s="1444"/>
      <c r="C162" s="1334"/>
      <c r="D162" s="1452"/>
      <c r="E162" s="1334"/>
      <c r="F162" s="1331"/>
      <c r="G162" s="1424"/>
      <c r="H162" s="1381"/>
      <c r="I162" s="1367"/>
      <c r="J162" s="1396"/>
      <c r="K162" s="1373"/>
      <c r="L162" s="319">
        <v>29626</v>
      </c>
      <c r="M162" s="904">
        <v>104926</v>
      </c>
      <c r="N162" s="123">
        <v>10</v>
      </c>
      <c r="O162" s="123" t="s">
        <v>37</v>
      </c>
      <c r="P162" s="36" t="s">
        <v>38</v>
      </c>
      <c r="Q162" s="944" t="s">
        <v>66</v>
      </c>
      <c r="R162" s="43" t="s">
        <v>488</v>
      </c>
      <c r="S162" s="52" t="s">
        <v>489</v>
      </c>
      <c r="T162" s="123" t="s">
        <v>299</v>
      </c>
      <c r="U162" s="404">
        <v>4796640</v>
      </c>
      <c r="V162" s="123">
        <v>8</v>
      </c>
      <c r="W162" s="378">
        <f t="shared" si="16"/>
        <v>38373120</v>
      </c>
      <c r="X162" s="488" t="s">
        <v>449</v>
      </c>
      <c r="Y162" s="123" t="s">
        <v>450</v>
      </c>
    </row>
    <row r="163" spans="1:25" ht="13.5" customHeight="1">
      <c r="A163" s="1443"/>
      <c r="B163" s="1444"/>
      <c r="C163" s="1334"/>
      <c r="D163" s="1452"/>
      <c r="E163" s="1334"/>
      <c r="F163" s="1331"/>
      <c r="G163" s="1424"/>
      <c r="H163" s="1381"/>
      <c r="I163" s="1367"/>
      <c r="J163" s="1396"/>
      <c r="K163" s="1373"/>
      <c r="L163" s="319">
        <v>29626</v>
      </c>
      <c r="M163" s="904">
        <v>105026</v>
      </c>
      <c r="N163" s="123">
        <v>10</v>
      </c>
      <c r="O163" s="123" t="s">
        <v>37</v>
      </c>
      <c r="P163" s="36" t="s">
        <v>38</v>
      </c>
      <c r="Q163" s="944" t="s">
        <v>66</v>
      </c>
      <c r="R163" s="907" t="s">
        <v>490</v>
      </c>
      <c r="S163" s="52" t="s">
        <v>491</v>
      </c>
      <c r="T163" s="123" t="s">
        <v>461</v>
      </c>
      <c r="U163" s="404">
        <v>4796640</v>
      </c>
      <c r="V163" s="123">
        <v>8</v>
      </c>
      <c r="W163" s="378">
        <f t="shared" si="16"/>
        <v>38373120</v>
      </c>
      <c r="X163" s="488" t="s">
        <v>449</v>
      </c>
      <c r="Y163" s="123" t="s">
        <v>450</v>
      </c>
    </row>
    <row r="164" spans="1:25" ht="16.5" customHeight="1">
      <c r="A164" s="1443"/>
      <c r="B164" s="1444"/>
      <c r="C164" s="1334"/>
      <c r="D164" s="1452"/>
      <c r="E164" s="1334"/>
      <c r="F164" s="1331"/>
      <c r="G164" s="1424"/>
      <c r="H164" s="1381"/>
      <c r="I164" s="1367"/>
      <c r="J164" s="1396"/>
      <c r="K164" s="1373"/>
      <c r="L164" s="319">
        <v>29626</v>
      </c>
      <c r="M164" s="904">
        <v>169826</v>
      </c>
      <c r="N164" s="123">
        <v>10</v>
      </c>
      <c r="O164" s="123" t="s">
        <v>37</v>
      </c>
      <c r="P164" s="36" t="s">
        <v>38</v>
      </c>
      <c r="Q164" s="944" t="s">
        <v>66</v>
      </c>
      <c r="R164" s="1166" t="s">
        <v>492</v>
      </c>
      <c r="S164" s="52" t="s">
        <v>493</v>
      </c>
      <c r="T164" s="123" t="s">
        <v>494</v>
      </c>
      <c r="U164" s="404">
        <v>4796640</v>
      </c>
      <c r="V164" s="123">
        <v>8</v>
      </c>
      <c r="W164" s="378">
        <f t="shared" si="16"/>
        <v>38373120</v>
      </c>
      <c r="X164" s="488" t="s">
        <v>449</v>
      </c>
      <c r="Y164" s="123" t="s">
        <v>450</v>
      </c>
    </row>
    <row r="165" spans="1:25" ht="15" customHeight="1">
      <c r="A165" s="1443"/>
      <c r="B165" s="1444"/>
      <c r="C165" s="1334"/>
      <c r="D165" s="1452"/>
      <c r="E165" s="1334"/>
      <c r="F165" s="1331"/>
      <c r="G165" s="1424"/>
      <c r="H165" s="1381"/>
      <c r="I165" s="1367"/>
      <c r="J165" s="1397"/>
      <c r="K165" s="1373"/>
      <c r="L165" s="319">
        <v>29626</v>
      </c>
      <c r="M165" s="904">
        <v>113726</v>
      </c>
      <c r="N165" s="123">
        <v>10</v>
      </c>
      <c r="O165" s="123" t="s">
        <v>37</v>
      </c>
      <c r="P165" s="36" t="s">
        <v>38</v>
      </c>
      <c r="Q165" s="944" t="s">
        <v>84</v>
      </c>
      <c r="R165" s="1167" t="s">
        <v>495</v>
      </c>
      <c r="S165" s="967" t="s">
        <v>496</v>
      </c>
      <c r="T165" s="400" t="s">
        <v>106</v>
      </c>
      <c r="U165" s="404">
        <v>6084420</v>
      </c>
      <c r="V165" s="123">
        <v>8</v>
      </c>
      <c r="W165" s="378">
        <f t="shared" si="16"/>
        <v>48675360</v>
      </c>
      <c r="X165" s="488" t="s">
        <v>449</v>
      </c>
      <c r="Y165" s="123" t="s">
        <v>450</v>
      </c>
    </row>
    <row r="166" spans="1:25">
      <c r="A166" s="1443"/>
      <c r="B166" s="1444"/>
      <c r="C166" s="1334"/>
      <c r="D166" s="1452"/>
      <c r="E166" s="1334"/>
      <c r="F166" s="1331"/>
      <c r="G166" s="1424"/>
      <c r="H166" s="124">
        <v>17</v>
      </c>
      <c r="I166" s="38">
        <f>(W166)</f>
        <v>38373120</v>
      </c>
      <c r="J166" s="31"/>
      <c r="K166" s="694">
        <f t="shared" ref="K166:K187" si="17">+I166-J166</f>
        <v>38373120</v>
      </c>
      <c r="L166" s="319">
        <v>31126</v>
      </c>
      <c r="M166" s="904">
        <v>119226</v>
      </c>
      <c r="N166" s="123">
        <v>17</v>
      </c>
      <c r="O166" s="123" t="s">
        <v>37</v>
      </c>
      <c r="P166" s="36" t="s">
        <v>38</v>
      </c>
      <c r="Q166" s="966" t="s">
        <v>66</v>
      </c>
      <c r="R166" s="630" t="s">
        <v>497</v>
      </c>
      <c r="S166" s="630" t="s">
        <v>498</v>
      </c>
      <c r="T166" s="968" t="s">
        <v>499</v>
      </c>
      <c r="U166" s="404">
        <v>4796640</v>
      </c>
      <c r="V166" s="123">
        <v>8</v>
      </c>
      <c r="W166" s="378">
        <f t="shared" si="16"/>
        <v>38373120</v>
      </c>
      <c r="X166" s="123" t="s">
        <v>500</v>
      </c>
      <c r="Y166" s="28" t="s">
        <v>501</v>
      </c>
    </row>
    <row r="167" spans="1:25">
      <c r="A167" s="1443"/>
      <c r="B167" s="1444"/>
      <c r="C167" s="1334"/>
      <c r="D167" s="1452"/>
      <c r="E167" s="1334"/>
      <c r="F167" s="1331"/>
      <c r="G167" s="1424"/>
      <c r="H167" s="124">
        <v>22</v>
      </c>
      <c r="I167" s="970">
        <f>(W167)</f>
        <v>21427680</v>
      </c>
      <c r="J167" s="971"/>
      <c r="K167" s="971">
        <f t="shared" si="17"/>
        <v>21427680</v>
      </c>
      <c r="L167" s="319">
        <v>35326</v>
      </c>
      <c r="M167" s="904">
        <v>118426</v>
      </c>
      <c r="N167" s="123">
        <v>22</v>
      </c>
      <c r="O167" s="123" t="s">
        <v>37</v>
      </c>
      <c r="P167" s="36" t="s">
        <v>38</v>
      </c>
      <c r="Q167" s="944" t="s">
        <v>502</v>
      </c>
      <c r="R167" s="73" t="s">
        <v>503</v>
      </c>
      <c r="S167" s="62" t="s">
        <v>504</v>
      </c>
      <c r="T167" s="32" t="s">
        <v>505</v>
      </c>
      <c r="U167" s="972">
        <v>2678460</v>
      </c>
      <c r="V167" s="123">
        <v>8</v>
      </c>
      <c r="W167" s="378">
        <f t="shared" si="16"/>
        <v>21427680</v>
      </c>
      <c r="X167" s="123" t="s">
        <v>506</v>
      </c>
      <c r="Y167" s="15" t="s">
        <v>507</v>
      </c>
    </row>
    <row r="168" spans="1:25" ht="21.75" customHeight="1">
      <c r="A168" s="1443"/>
      <c r="B168" s="1444"/>
      <c r="C168" s="1334"/>
      <c r="D168" s="1452"/>
      <c r="E168" s="1334"/>
      <c r="F168" s="1331"/>
      <c r="G168" s="1424"/>
      <c r="H168" s="124">
        <v>23</v>
      </c>
      <c r="I168" s="970">
        <f>(W168)</f>
        <v>38373120</v>
      </c>
      <c r="J168" s="992"/>
      <c r="K168" s="970">
        <f t="shared" si="17"/>
        <v>38373120</v>
      </c>
      <c r="L168" s="319">
        <v>35526</v>
      </c>
      <c r="M168" s="904">
        <v>109726</v>
      </c>
      <c r="N168" s="123">
        <v>23</v>
      </c>
      <c r="O168" s="123" t="s">
        <v>37</v>
      </c>
      <c r="P168" s="36" t="s">
        <v>38</v>
      </c>
      <c r="Q168" s="944" t="s">
        <v>66</v>
      </c>
      <c r="R168" s="43" t="s">
        <v>508</v>
      </c>
      <c r="S168" s="213" t="s">
        <v>509</v>
      </c>
      <c r="T168" s="123" t="s">
        <v>510</v>
      </c>
      <c r="U168" s="404">
        <v>4796640</v>
      </c>
      <c r="V168" s="123">
        <v>8</v>
      </c>
      <c r="W168" s="378">
        <f t="shared" si="16"/>
        <v>38373120</v>
      </c>
      <c r="X168" s="123" t="s">
        <v>511</v>
      </c>
      <c r="Y168" s="123" t="s">
        <v>512</v>
      </c>
    </row>
    <row r="169" spans="1:25">
      <c r="A169" s="1443"/>
      <c r="B169" s="1444"/>
      <c r="C169" s="1334"/>
      <c r="D169" s="1452"/>
      <c r="E169" s="1334"/>
      <c r="F169" s="1331"/>
      <c r="G169" s="1424"/>
      <c r="H169" s="1381">
        <v>24</v>
      </c>
      <c r="I169" s="1455">
        <f>SUM(W169:W171)</f>
        <v>166182960</v>
      </c>
      <c r="J169" s="1398"/>
      <c r="K169" s="1491">
        <f>+I169-J169</f>
        <v>166182960</v>
      </c>
      <c r="L169" s="319">
        <v>37926</v>
      </c>
      <c r="M169" s="904">
        <v>137226</v>
      </c>
      <c r="N169" s="123">
        <v>24</v>
      </c>
      <c r="O169" s="123" t="s">
        <v>37</v>
      </c>
      <c r="P169" s="36" t="s">
        <v>38</v>
      </c>
      <c r="Q169" s="944" t="s">
        <v>80</v>
      </c>
      <c r="R169" s="43" t="s">
        <v>513</v>
      </c>
      <c r="S169" s="62" t="s">
        <v>514</v>
      </c>
      <c r="T169" s="123" t="s">
        <v>98</v>
      </c>
      <c r="U169" s="404">
        <v>5304570</v>
      </c>
      <c r="V169" s="123">
        <v>8</v>
      </c>
      <c r="W169" s="378">
        <f t="shared" si="16"/>
        <v>42436560</v>
      </c>
      <c r="X169" s="400" t="s">
        <v>515</v>
      </c>
      <c r="Y169" s="28" t="s">
        <v>516</v>
      </c>
    </row>
    <row r="170" spans="1:25" ht="15" customHeight="1">
      <c r="A170" s="1443"/>
      <c r="B170" s="1444"/>
      <c r="C170" s="1334"/>
      <c r="D170" s="1452"/>
      <c r="E170" s="1334"/>
      <c r="F170" s="1331"/>
      <c r="G170" s="1424"/>
      <c r="H170" s="1381"/>
      <c r="I170" s="1455"/>
      <c r="J170" s="1396"/>
      <c r="K170" s="1491"/>
      <c r="L170" s="319">
        <v>37926</v>
      </c>
      <c r="M170" s="904">
        <v>157226</v>
      </c>
      <c r="N170" s="123">
        <v>24</v>
      </c>
      <c r="O170" s="123" t="s">
        <v>37</v>
      </c>
      <c r="P170" s="36" t="s">
        <v>38</v>
      </c>
      <c r="Q170" s="944" t="s">
        <v>39</v>
      </c>
      <c r="R170" s="43" t="s">
        <v>517</v>
      </c>
      <c r="S170" s="52" t="s">
        <v>518</v>
      </c>
      <c r="T170" s="123" t="s">
        <v>98</v>
      </c>
      <c r="U170" s="404">
        <v>3378090</v>
      </c>
      <c r="V170" s="123">
        <v>8</v>
      </c>
      <c r="W170" s="378">
        <f t="shared" ref="W170:W171" si="18">U170*V170</f>
        <v>27024720</v>
      </c>
      <c r="X170" s="400" t="s">
        <v>515</v>
      </c>
      <c r="Y170" s="123" t="s">
        <v>516</v>
      </c>
    </row>
    <row r="171" spans="1:25">
      <c r="A171" s="1443"/>
      <c r="B171" s="1444"/>
      <c r="C171" s="1334"/>
      <c r="D171" s="1452"/>
      <c r="E171" s="1334"/>
      <c r="F171" s="1331"/>
      <c r="G171" s="1424"/>
      <c r="H171" s="1381"/>
      <c r="I171" s="1413"/>
      <c r="J171" s="1397"/>
      <c r="K171" s="1491"/>
      <c r="L171" s="319">
        <v>37926</v>
      </c>
      <c r="M171" s="904">
        <v>125826</v>
      </c>
      <c r="N171" s="123">
        <v>24</v>
      </c>
      <c r="O171" s="123" t="s">
        <v>37</v>
      </c>
      <c r="P171" s="36" t="s">
        <v>38</v>
      </c>
      <c r="Q171" s="944" t="s">
        <v>311</v>
      </c>
      <c r="R171" s="43" t="s">
        <v>519</v>
      </c>
      <c r="S171" s="62" t="s">
        <v>520</v>
      </c>
      <c r="T171" s="123" t="s">
        <v>98</v>
      </c>
      <c r="U171" s="404">
        <v>12090210</v>
      </c>
      <c r="V171" s="123">
        <v>8</v>
      </c>
      <c r="W171" s="378">
        <f t="shared" si="18"/>
        <v>96721680</v>
      </c>
      <c r="X171" s="400" t="s">
        <v>515</v>
      </c>
      <c r="Y171" s="28" t="s">
        <v>516</v>
      </c>
    </row>
    <row r="172" spans="1:25">
      <c r="A172" s="1443"/>
      <c r="B172" s="1444"/>
      <c r="C172" s="1334"/>
      <c r="D172" s="1452"/>
      <c r="E172" s="1334"/>
      <c r="F172" s="1331"/>
      <c r="G172" s="1424"/>
      <c r="H172" s="1381">
        <v>31</v>
      </c>
      <c r="I172" s="1506">
        <v>146045280</v>
      </c>
      <c r="J172" s="1396"/>
      <c r="K172" s="1374">
        <f t="shared" si="17"/>
        <v>146045280</v>
      </c>
      <c r="L172" s="319">
        <v>41326</v>
      </c>
      <c r="M172" s="904">
        <v>137026</v>
      </c>
      <c r="N172" s="123">
        <v>31</v>
      </c>
      <c r="O172" s="123" t="s">
        <v>37</v>
      </c>
      <c r="P172" s="36" t="s">
        <v>38</v>
      </c>
      <c r="Q172" s="947" t="s">
        <v>66</v>
      </c>
      <c r="R172" s="390" t="s">
        <v>521</v>
      </c>
      <c r="S172" s="15" t="s">
        <v>522</v>
      </c>
      <c r="T172" s="28" t="s">
        <v>523</v>
      </c>
      <c r="U172" s="404">
        <v>4796640</v>
      </c>
      <c r="V172" s="123">
        <v>8</v>
      </c>
      <c r="W172" s="378">
        <f t="shared" ref="W172:W177" si="19">U172*V172</f>
        <v>38373120</v>
      </c>
      <c r="X172" s="123" t="s">
        <v>524</v>
      </c>
      <c r="Y172" s="533" t="s">
        <v>525</v>
      </c>
    </row>
    <row r="173" spans="1:25">
      <c r="A173" s="1443"/>
      <c r="B173" s="1444"/>
      <c r="C173" s="1334"/>
      <c r="D173" s="1452"/>
      <c r="E173" s="1334"/>
      <c r="F173" s="1331"/>
      <c r="G173" s="1424"/>
      <c r="H173" s="1381"/>
      <c r="I173" s="1394"/>
      <c r="J173" s="1396"/>
      <c r="K173" s="1389"/>
      <c r="L173" s="957">
        <v>41126</v>
      </c>
      <c r="M173" s="1128"/>
      <c r="N173" s="123">
        <v>31</v>
      </c>
      <c r="O173" s="123" t="s">
        <v>37</v>
      </c>
      <c r="P173" s="36" t="s">
        <v>38</v>
      </c>
      <c r="Q173" s="947" t="s">
        <v>66</v>
      </c>
      <c r="R173" s="390" t="s">
        <v>526</v>
      </c>
      <c r="S173" s="15" t="s">
        <v>527</v>
      </c>
      <c r="T173" s="28" t="s">
        <v>69</v>
      </c>
      <c r="U173" s="404">
        <v>4796640</v>
      </c>
      <c r="V173" s="123">
        <v>8</v>
      </c>
      <c r="W173" s="378">
        <f t="shared" si="19"/>
        <v>38373120</v>
      </c>
      <c r="X173" s="123" t="s">
        <v>524</v>
      </c>
      <c r="Y173" s="533" t="s">
        <v>525</v>
      </c>
    </row>
    <row r="174" spans="1:25">
      <c r="A174" s="1443"/>
      <c r="B174" s="1444"/>
      <c r="C174" s="1334"/>
      <c r="D174" s="1452"/>
      <c r="E174" s="1334"/>
      <c r="F174" s="1331"/>
      <c r="G174" s="1424"/>
      <c r="H174" s="1381"/>
      <c r="I174" s="1394"/>
      <c r="J174" s="1396"/>
      <c r="K174" s="1389"/>
      <c r="L174" s="319">
        <v>41326</v>
      </c>
      <c r="M174" s="904">
        <v>152126</v>
      </c>
      <c r="N174" s="123">
        <v>31</v>
      </c>
      <c r="O174" s="123" t="s">
        <v>37</v>
      </c>
      <c r="P174" s="36" t="s">
        <v>38</v>
      </c>
      <c r="Q174" s="947" t="s">
        <v>66</v>
      </c>
      <c r="R174" s="390" t="s">
        <v>528</v>
      </c>
      <c r="S174" s="15" t="s">
        <v>529</v>
      </c>
      <c r="T174" s="28" t="s">
        <v>475</v>
      </c>
      <c r="U174" s="404">
        <v>4796640</v>
      </c>
      <c r="V174" s="123">
        <v>8</v>
      </c>
      <c r="W174" s="378">
        <f t="shared" si="19"/>
        <v>38373120</v>
      </c>
      <c r="X174" s="123" t="s">
        <v>524</v>
      </c>
      <c r="Y174" s="533" t="s">
        <v>525</v>
      </c>
    </row>
    <row r="175" spans="1:25">
      <c r="A175" s="1443"/>
      <c r="B175" s="1444"/>
      <c r="C175" s="1334"/>
      <c r="D175" s="1452"/>
      <c r="E175" s="1334"/>
      <c r="F175" s="1331"/>
      <c r="G175" s="1424"/>
      <c r="H175" s="1381"/>
      <c r="I175" s="1394"/>
      <c r="J175" s="1397"/>
      <c r="K175" s="1461"/>
      <c r="L175" s="957">
        <v>41126</v>
      </c>
      <c r="M175" s="1128"/>
      <c r="N175" s="123">
        <v>31</v>
      </c>
      <c r="O175" s="123" t="s">
        <v>37</v>
      </c>
      <c r="P175" s="36" t="s">
        <v>38</v>
      </c>
      <c r="Q175" s="947" t="s">
        <v>45</v>
      </c>
      <c r="R175" s="390" t="s">
        <v>530</v>
      </c>
      <c r="S175" s="15" t="s">
        <v>531</v>
      </c>
      <c r="T175" s="28" t="s">
        <v>109</v>
      </c>
      <c r="U175" s="404">
        <v>3865740</v>
      </c>
      <c r="V175" s="123">
        <v>8</v>
      </c>
      <c r="W175" s="378">
        <f t="shared" si="19"/>
        <v>30925920</v>
      </c>
      <c r="X175" s="123" t="s">
        <v>524</v>
      </c>
      <c r="Y175" s="533" t="s">
        <v>525</v>
      </c>
    </row>
    <row r="176" spans="1:25">
      <c r="A176" s="1443"/>
      <c r="B176" s="1444"/>
      <c r="C176" s="1334"/>
      <c r="D176" s="1452"/>
      <c r="E176" s="1334"/>
      <c r="F176" s="1331"/>
      <c r="G176" s="1424"/>
      <c r="H176" s="1459">
        <v>34</v>
      </c>
      <c r="I176" s="1375">
        <f>SUM(W176:W182)</f>
        <v>256217280</v>
      </c>
      <c r="J176" s="1511"/>
      <c r="K176" s="1374">
        <f>+I176-J176</f>
        <v>256217280</v>
      </c>
      <c r="L176" s="319">
        <v>44826</v>
      </c>
      <c r="M176" s="904">
        <v>176526</v>
      </c>
      <c r="N176" s="124">
        <v>34</v>
      </c>
      <c r="O176" s="124" t="s">
        <v>37</v>
      </c>
      <c r="P176" s="916" t="s">
        <v>38</v>
      </c>
      <c r="Q176" s="995" t="s">
        <v>39</v>
      </c>
      <c r="R176" s="42" t="s">
        <v>532</v>
      </c>
      <c r="S176" s="15" t="s">
        <v>533</v>
      </c>
      <c r="T176" s="70" t="s">
        <v>534</v>
      </c>
      <c r="U176" s="984">
        <v>3378090</v>
      </c>
      <c r="V176" s="124">
        <v>8</v>
      </c>
      <c r="W176" s="378">
        <f t="shared" si="19"/>
        <v>27024720</v>
      </c>
      <c r="X176" s="250" t="s">
        <v>535</v>
      </c>
      <c r="Y176" s="70" t="s">
        <v>536</v>
      </c>
    </row>
    <row r="177" spans="1:25">
      <c r="A177" s="1443"/>
      <c r="B177" s="1444"/>
      <c r="C177" s="1334"/>
      <c r="D177" s="1452"/>
      <c r="E177" s="1334"/>
      <c r="F177" s="1331"/>
      <c r="G177" s="1424"/>
      <c r="H177" s="1392"/>
      <c r="I177" s="1375"/>
      <c r="J177" s="1512"/>
      <c r="K177" s="1389"/>
      <c r="L177" s="319">
        <v>44826</v>
      </c>
      <c r="M177" s="904">
        <v>183626</v>
      </c>
      <c r="N177" s="124">
        <v>34</v>
      </c>
      <c r="O177" s="124" t="s">
        <v>37</v>
      </c>
      <c r="P177" s="916" t="s">
        <v>38</v>
      </c>
      <c r="Q177" s="996" t="s">
        <v>39</v>
      </c>
      <c r="R177" s="42" t="s">
        <v>537</v>
      </c>
      <c r="S177" s="15" t="s">
        <v>538</v>
      </c>
      <c r="T177" s="70" t="s">
        <v>106</v>
      </c>
      <c r="U177" s="984">
        <v>3378090</v>
      </c>
      <c r="V177" s="124">
        <v>8</v>
      </c>
      <c r="W177" s="378">
        <f t="shared" si="19"/>
        <v>27024720</v>
      </c>
      <c r="X177" s="123" t="s">
        <v>535</v>
      </c>
      <c r="Y177" s="70" t="s">
        <v>536</v>
      </c>
    </row>
    <row r="178" spans="1:25">
      <c r="A178" s="1443"/>
      <c r="B178" s="1444"/>
      <c r="C178" s="1334"/>
      <c r="D178" s="1452"/>
      <c r="E178" s="1334"/>
      <c r="F178" s="1331"/>
      <c r="G178" s="1424"/>
      <c r="H178" s="1392"/>
      <c r="I178" s="1375"/>
      <c r="J178" s="1512"/>
      <c r="K178" s="1389"/>
      <c r="L178" s="319">
        <v>44826</v>
      </c>
      <c r="M178" s="904">
        <v>186926</v>
      </c>
      <c r="N178" s="124">
        <v>34</v>
      </c>
      <c r="O178" s="124" t="s">
        <v>37</v>
      </c>
      <c r="P178" s="997" t="s">
        <v>38</v>
      </c>
      <c r="Q178" s="926" t="s">
        <v>66</v>
      </c>
      <c r="R178" s="390" t="s">
        <v>539</v>
      </c>
      <c r="S178" s="15" t="s">
        <v>540</v>
      </c>
      <c r="T178" s="70" t="s">
        <v>469</v>
      </c>
      <c r="U178" s="984">
        <v>4796640</v>
      </c>
      <c r="V178" s="124">
        <v>8</v>
      </c>
      <c r="W178" s="378">
        <f t="shared" ref="W178:W182" si="20">U178*V178</f>
        <v>38373120</v>
      </c>
      <c r="X178" s="123" t="s">
        <v>535</v>
      </c>
      <c r="Y178" s="70" t="s">
        <v>536</v>
      </c>
    </row>
    <row r="179" spans="1:25">
      <c r="A179" s="1443"/>
      <c r="B179" s="1444"/>
      <c r="C179" s="1334"/>
      <c r="D179" s="1452"/>
      <c r="E179" s="1334"/>
      <c r="F179" s="1331"/>
      <c r="G179" s="1424"/>
      <c r="H179" s="1392"/>
      <c r="I179" s="1375"/>
      <c r="J179" s="1512"/>
      <c r="K179" s="1389"/>
      <c r="L179" s="319">
        <v>44826</v>
      </c>
      <c r="M179" s="904">
        <v>179626</v>
      </c>
      <c r="N179" s="124">
        <v>34</v>
      </c>
      <c r="O179" s="124" t="s">
        <v>37</v>
      </c>
      <c r="P179" s="997" t="s">
        <v>38</v>
      </c>
      <c r="Q179" s="999" t="s">
        <v>66</v>
      </c>
      <c r="R179" s="390" t="s">
        <v>541</v>
      </c>
      <c r="S179" s="15" t="s">
        <v>542</v>
      </c>
      <c r="T179" s="70" t="s">
        <v>543</v>
      </c>
      <c r="U179" s="984">
        <v>4796640</v>
      </c>
      <c r="V179" s="124">
        <v>8</v>
      </c>
      <c r="W179" s="378">
        <f t="shared" si="20"/>
        <v>38373120</v>
      </c>
      <c r="X179" s="123" t="s">
        <v>535</v>
      </c>
      <c r="Y179" s="70" t="s">
        <v>536</v>
      </c>
    </row>
    <row r="180" spans="1:25">
      <c r="A180" s="1443"/>
      <c r="B180" s="1444"/>
      <c r="C180" s="1334"/>
      <c r="D180" s="1452"/>
      <c r="E180" s="1334"/>
      <c r="F180" s="1331"/>
      <c r="G180" s="1424"/>
      <c r="H180" s="1392"/>
      <c r="I180" s="1375"/>
      <c r="J180" s="1512"/>
      <c r="K180" s="1389"/>
      <c r="L180" s="957">
        <v>44626</v>
      </c>
      <c r="M180" s="1129"/>
      <c r="N180" s="124">
        <v>34</v>
      </c>
      <c r="O180" s="124" t="s">
        <v>37</v>
      </c>
      <c r="P180" s="997" t="s">
        <v>38</v>
      </c>
      <c r="Q180" s="999" t="s">
        <v>66</v>
      </c>
      <c r="R180" s="998" t="s">
        <v>544</v>
      </c>
      <c r="S180" s="100" t="s">
        <v>545</v>
      </c>
      <c r="T180" s="70" t="s">
        <v>546</v>
      </c>
      <c r="U180" s="984">
        <v>4796640</v>
      </c>
      <c r="V180" s="124">
        <v>8</v>
      </c>
      <c r="W180" s="991">
        <f t="shared" si="20"/>
        <v>38373120</v>
      </c>
      <c r="X180" s="124" t="s">
        <v>535</v>
      </c>
      <c r="Y180" s="70" t="s">
        <v>536</v>
      </c>
    </row>
    <row r="181" spans="1:25">
      <c r="A181" s="1443"/>
      <c r="B181" s="1444"/>
      <c r="C181" s="1334"/>
      <c r="D181" s="1452"/>
      <c r="E181" s="1334"/>
      <c r="F181" s="1331"/>
      <c r="G181" s="1424"/>
      <c r="H181" s="1392"/>
      <c r="I181" s="1375"/>
      <c r="J181" s="1512"/>
      <c r="K181" s="1389"/>
      <c r="L181" s="319">
        <v>44826</v>
      </c>
      <c r="M181" s="904">
        <v>176226</v>
      </c>
      <c r="N181" s="124">
        <v>34</v>
      </c>
      <c r="O181" s="124" t="s">
        <v>37</v>
      </c>
      <c r="P181" s="997" t="s">
        <v>38</v>
      </c>
      <c r="Q181" s="999" t="s">
        <v>66</v>
      </c>
      <c r="R181" s="390" t="s">
        <v>547</v>
      </c>
      <c r="S181" s="15" t="s">
        <v>548</v>
      </c>
      <c r="T181" s="70" t="s">
        <v>510</v>
      </c>
      <c r="U181" s="984">
        <v>4796640</v>
      </c>
      <c r="V181" s="124">
        <v>8</v>
      </c>
      <c r="W181" s="378">
        <f t="shared" si="20"/>
        <v>38373120</v>
      </c>
      <c r="X181" s="123" t="s">
        <v>535</v>
      </c>
      <c r="Y181" s="70" t="s">
        <v>536</v>
      </c>
    </row>
    <row r="182" spans="1:25">
      <c r="A182" s="1443"/>
      <c r="B182" s="1444"/>
      <c r="C182" s="1334"/>
      <c r="D182" s="1452"/>
      <c r="E182" s="1334"/>
      <c r="F182" s="1331"/>
      <c r="G182" s="1424"/>
      <c r="H182" s="1460"/>
      <c r="I182" s="1375"/>
      <c r="J182" s="1513"/>
      <c r="K182" s="1461"/>
      <c r="L182" s="957">
        <v>44626</v>
      </c>
      <c r="M182" s="1128"/>
      <c r="N182" s="124">
        <v>34</v>
      </c>
      <c r="O182" s="124" t="s">
        <v>37</v>
      </c>
      <c r="P182" s="997" t="s">
        <v>38</v>
      </c>
      <c r="Q182" s="928" t="s">
        <v>84</v>
      </c>
      <c r="R182" s="998" t="s">
        <v>549</v>
      </c>
      <c r="S182" s="100" t="s">
        <v>550</v>
      </c>
      <c r="T182" s="70" t="s">
        <v>551</v>
      </c>
      <c r="U182" s="984">
        <v>6084420</v>
      </c>
      <c r="V182" s="124">
        <v>8</v>
      </c>
      <c r="W182" s="991">
        <f t="shared" si="20"/>
        <v>48675360</v>
      </c>
      <c r="X182" s="124" t="s">
        <v>535</v>
      </c>
      <c r="Y182" s="70" t="s">
        <v>536</v>
      </c>
    </row>
    <row r="183" spans="1:25">
      <c r="A183" s="1443"/>
      <c r="B183" s="1444"/>
      <c r="C183" s="1334"/>
      <c r="D183" s="1452"/>
      <c r="E183" s="1334"/>
      <c r="F183" s="1331"/>
      <c r="G183" s="1424"/>
      <c r="H183" s="1336">
        <v>36</v>
      </c>
      <c r="I183" s="1389">
        <f>SUM(W183:W184)</f>
        <v>124596720</v>
      </c>
      <c r="J183" s="1351"/>
      <c r="K183" s="1514">
        <f t="shared" si="17"/>
        <v>124596720</v>
      </c>
      <c r="L183" s="319">
        <v>45426</v>
      </c>
      <c r="M183" s="904">
        <v>170826</v>
      </c>
      <c r="N183" s="124">
        <v>36</v>
      </c>
      <c r="O183" s="123" t="s">
        <v>37</v>
      </c>
      <c r="P183" s="375" t="s">
        <v>38</v>
      </c>
      <c r="Q183" s="933" t="s">
        <v>93</v>
      </c>
      <c r="R183" s="390" t="s">
        <v>552</v>
      </c>
      <c r="S183" s="15" t="s">
        <v>553</v>
      </c>
      <c r="T183" s="28" t="s">
        <v>98</v>
      </c>
      <c r="U183" s="404">
        <v>8301150</v>
      </c>
      <c r="V183" s="123">
        <v>8</v>
      </c>
      <c r="W183" s="378">
        <f t="shared" ref="W183:W203" si="21">U183*V183</f>
        <v>66409200</v>
      </c>
      <c r="X183" s="123" t="s">
        <v>554</v>
      </c>
      <c r="Y183" s="28" t="s">
        <v>555</v>
      </c>
    </row>
    <row r="184" spans="1:25">
      <c r="A184" s="1443"/>
      <c r="B184" s="1444"/>
      <c r="C184" s="1334"/>
      <c r="D184" s="1452"/>
      <c r="E184" s="1334"/>
      <c r="F184" s="1331"/>
      <c r="G184" s="1424"/>
      <c r="H184" s="1338"/>
      <c r="I184" s="1461"/>
      <c r="J184" s="1516"/>
      <c r="K184" s="1515"/>
      <c r="L184" s="319">
        <v>45426</v>
      </c>
      <c r="M184" s="904">
        <v>187026</v>
      </c>
      <c r="N184" s="124">
        <v>36</v>
      </c>
      <c r="O184" s="123" t="s">
        <v>37</v>
      </c>
      <c r="P184" s="375" t="s">
        <v>38</v>
      </c>
      <c r="Q184" s="923" t="s">
        <v>90</v>
      </c>
      <c r="R184" s="390" t="s">
        <v>556</v>
      </c>
      <c r="S184" s="144" t="s">
        <v>557</v>
      </c>
      <c r="T184" s="28" t="s">
        <v>98</v>
      </c>
      <c r="U184" s="404">
        <v>7273440</v>
      </c>
      <c r="V184" s="123">
        <v>8</v>
      </c>
      <c r="W184" s="378">
        <f t="shared" si="21"/>
        <v>58187520</v>
      </c>
      <c r="X184" s="123" t="s">
        <v>554</v>
      </c>
      <c r="Y184" s="28" t="s">
        <v>555</v>
      </c>
    </row>
    <row r="185" spans="1:25">
      <c r="A185" s="1443"/>
      <c r="B185" s="1444"/>
      <c r="C185" s="1334"/>
      <c r="D185" s="1452"/>
      <c r="E185" s="1334"/>
      <c r="F185" s="1331"/>
      <c r="G185" s="1424"/>
      <c r="H185" s="124">
        <v>39</v>
      </c>
      <c r="I185" s="38">
        <f>(W185)</f>
        <v>27024720</v>
      </c>
      <c r="J185" s="31"/>
      <c r="K185" s="694">
        <f t="shared" si="17"/>
        <v>27024720</v>
      </c>
      <c r="L185" s="319">
        <v>47726</v>
      </c>
      <c r="M185" s="904">
        <v>184726</v>
      </c>
      <c r="N185" s="123">
        <v>39</v>
      </c>
      <c r="O185" s="123" t="s">
        <v>37</v>
      </c>
      <c r="P185" s="36" t="s">
        <v>38</v>
      </c>
      <c r="Q185" s="996" t="s">
        <v>39</v>
      </c>
      <c r="R185" s="42" t="s">
        <v>558</v>
      </c>
      <c r="S185" s="144" t="s">
        <v>559</v>
      </c>
      <c r="T185" s="28" t="s">
        <v>98</v>
      </c>
      <c r="U185" s="404">
        <v>3378090</v>
      </c>
      <c r="V185" s="123">
        <v>8</v>
      </c>
      <c r="W185" s="378">
        <f t="shared" si="21"/>
        <v>27024720</v>
      </c>
      <c r="X185" s="123" t="s">
        <v>560</v>
      </c>
      <c r="Y185" s="28" t="s">
        <v>561</v>
      </c>
    </row>
    <row r="186" spans="1:25">
      <c r="A186" s="1443"/>
      <c r="B186" s="1444"/>
      <c r="C186" s="1334"/>
      <c r="D186" s="1452"/>
      <c r="E186" s="1334"/>
      <c r="F186" s="1331"/>
      <c r="G186" s="1424"/>
      <c r="H186" s="124">
        <v>42</v>
      </c>
      <c r="I186" s="970">
        <f>(W186)</f>
        <v>48675360</v>
      </c>
      <c r="J186" s="971"/>
      <c r="K186" s="971">
        <f t="shared" si="17"/>
        <v>48675360</v>
      </c>
      <c r="L186" s="319">
        <v>49926</v>
      </c>
      <c r="M186" s="904">
        <v>185726</v>
      </c>
      <c r="N186" s="123">
        <v>42</v>
      </c>
      <c r="O186" s="123" t="s">
        <v>37</v>
      </c>
      <c r="P186" s="36" t="s">
        <v>38</v>
      </c>
      <c r="Q186" s="944" t="s">
        <v>84</v>
      </c>
      <c r="R186" s="42" t="s">
        <v>562</v>
      </c>
      <c r="S186" s="144" t="s">
        <v>563</v>
      </c>
      <c r="T186" s="28" t="s">
        <v>98</v>
      </c>
      <c r="U186" s="404">
        <v>6084420</v>
      </c>
      <c r="V186" s="123">
        <v>8</v>
      </c>
      <c r="W186" s="378">
        <f t="shared" si="21"/>
        <v>48675360</v>
      </c>
      <c r="X186" s="123" t="s">
        <v>564</v>
      </c>
      <c r="Y186" s="28" t="s">
        <v>565</v>
      </c>
    </row>
    <row r="187" spans="1:25">
      <c r="A187" s="1443"/>
      <c r="B187" s="1444"/>
      <c r="C187" s="1334"/>
      <c r="D187" s="1452"/>
      <c r="E187" s="1334"/>
      <c r="F187" s="1331"/>
      <c r="G187" s="1424"/>
      <c r="H187" s="124">
        <v>43</v>
      </c>
      <c r="I187" s="970">
        <f>(W187)</f>
        <v>66409200</v>
      </c>
      <c r="J187" s="971"/>
      <c r="K187" s="971">
        <f t="shared" si="17"/>
        <v>66409200</v>
      </c>
      <c r="L187" s="319">
        <v>51326</v>
      </c>
      <c r="M187" s="904">
        <v>178526</v>
      </c>
      <c r="N187" s="123">
        <v>43</v>
      </c>
      <c r="O187" s="123" t="s">
        <v>37</v>
      </c>
      <c r="P187" s="36" t="s">
        <v>38</v>
      </c>
      <c r="Q187" s="930" t="s">
        <v>93</v>
      </c>
      <c r="R187" s="42" t="s">
        <v>566</v>
      </c>
      <c r="S187" s="41" t="s">
        <v>567</v>
      </c>
      <c r="T187" s="28" t="s">
        <v>98</v>
      </c>
      <c r="U187" s="404">
        <v>8301150</v>
      </c>
      <c r="V187" s="123">
        <v>8</v>
      </c>
      <c r="W187" s="378">
        <f t="shared" si="21"/>
        <v>66409200</v>
      </c>
      <c r="X187" s="123" t="s">
        <v>568</v>
      </c>
      <c r="Y187" s="880" t="s">
        <v>569</v>
      </c>
    </row>
    <row r="188" spans="1:25">
      <c r="A188" s="1443"/>
      <c r="B188" s="1444"/>
      <c r="C188" s="1334"/>
      <c r="D188" s="1452"/>
      <c r="E188" s="1334"/>
      <c r="F188" s="1331"/>
      <c r="G188" s="1424"/>
      <c r="H188" s="1381">
        <v>44</v>
      </c>
      <c r="I188" s="1375">
        <f>SUM(W188:W190)</f>
        <v>119182800</v>
      </c>
      <c r="J188" s="1350"/>
      <c r="K188" s="1375">
        <v>119180800</v>
      </c>
      <c r="L188" s="957">
        <v>56026</v>
      </c>
      <c r="M188" s="1129"/>
      <c r="N188" s="123">
        <v>44</v>
      </c>
      <c r="O188" s="123" t="s">
        <v>37</v>
      </c>
      <c r="P188" s="36" t="s">
        <v>38</v>
      </c>
      <c r="Q188" s="1017" t="s">
        <v>66</v>
      </c>
      <c r="R188" s="1018" t="s">
        <v>570</v>
      </c>
      <c r="S188" s="113" t="s">
        <v>571</v>
      </c>
      <c r="T188" s="533" t="s">
        <v>572</v>
      </c>
      <c r="U188" s="404">
        <v>4796640</v>
      </c>
      <c r="V188" s="123">
        <v>8</v>
      </c>
      <c r="W188" s="378">
        <f t="shared" si="21"/>
        <v>38373120</v>
      </c>
      <c r="X188" s="488" t="s">
        <v>573</v>
      </c>
      <c r="Y188" s="28" t="s">
        <v>574</v>
      </c>
    </row>
    <row r="189" spans="1:25">
      <c r="A189" s="1443"/>
      <c r="B189" s="1444"/>
      <c r="C189" s="1334"/>
      <c r="D189" s="1452"/>
      <c r="E189" s="1334"/>
      <c r="F189" s="1331"/>
      <c r="G189" s="1424"/>
      <c r="H189" s="1381"/>
      <c r="I189" s="1375"/>
      <c r="J189" s="1350"/>
      <c r="K189" s="1375"/>
      <c r="L189" s="957">
        <v>56026</v>
      </c>
      <c r="M189" s="1129"/>
      <c r="N189" s="123">
        <v>44</v>
      </c>
      <c r="O189" s="123" t="s">
        <v>37</v>
      </c>
      <c r="P189" s="36" t="s">
        <v>38</v>
      </c>
      <c r="Q189" s="1011" t="s">
        <v>66</v>
      </c>
      <c r="R189" s="1019" t="s">
        <v>575</v>
      </c>
      <c r="S189" s="1019" t="s">
        <v>576</v>
      </c>
      <c r="T189" s="533" t="s">
        <v>121</v>
      </c>
      <c r="U189" s="404">
        <v>4796640</v>
      </c>
      <c r="V189" s="123">
        <v>8</v>
      </c>
      <c r="W189" s="378">
        <f t="shared" si="21"/>
        <v>38373120</v>
      </c>
      <c r="X189" s="488" t="s">
        <v>573</v>
      </c>
      <c r="Y189" s="28" t="s">
        <v>574</v>
      </c>
    </row>
    <row r="190" spans="1:25" ht="15.75" customHeight="1">
      <c r="A190" s="1443"/>
      <c r="B190" s="1444"/>
      <c r="C190" s="1334"/>
      <c r="D190" s="1452"/>
      <c r="E190" s="1334"/>
      <c r="F190" s="1331"/>
      <c r="G190" s="1424"/>
      <c r="H190" s="1381"/>
      <c r="I190" s="1375"/>
      <c r="J190" s="1350"/>
      <c r="K190" s="1375"/>
      <c r="L190" s="957">
        <v>56026</v>
      </c>
      <c r="M190" s="1129"/>
      <c r="N190" s="123">
        <v>44</v>
      </c>
      <c r="O190" s="123" t="s">
        <v>37</v>
      </c>
      <c r="P190" s="36" t="s">
        <v>38</v>
      </c>
      <c r="Q190" s="1020" t="s">
        <v>80</v>
      </c>
      <c r="R190" s="1019" t="s">
        <v>577</v>
      </c>
      <c r="S190" s="1019" t="s">
        <v>578</v>
      </c>
      <c r="T190" s="533" t="s">
        <v>579</v>
      </c>
      <c r="U190" s="404">
        <v>5304570</v>
      </c>
      <c r="V190" s="123">
        <v>8</v>
      </c>
      <c r="W190" s="378">
        <f t="shared" si="21"/>
        <v>42436560</v>
      </c>
      <c r="X190" s="488" t="s">
        <v>573</v>
      </c>
      <c r="Y190" s="28" t="s">
        <v>574</v>
      </c>
    </row>
    <row r="191" spans="1:25" ht="15.75" customHeight="1">
      <c r="A191" s="1443"/>
      <c r="B191" s="1444"/>
      <c r="C191" s="1334"/>
      <c r="D191" s="1452"/>
      <c r="E191" s="1334"/>
      <c r="F191" s="1331"/>
      <c r="G191" s="1424"/>
      <c r="H191" s="124">
        <v>45</v>
      </c>
      <c r="I191" s="977">
        <f>(W191)</f>
        <v>38373120</v>
      </c>
      <c r="J191" s="993"/>
      <c r="K191" s="977">
        <v>38343120</v>
      </c>
      <c r="L191" s="957">
        <v>56126</v>
      </c>
      <c r="M191" s="1130"/>
      <c r="N191" s="123">
        <v>45</v>
      </c>
      <c r="O191" s="123" t="s">
        <v>37</v>
      </c>
      <c r="P191" s="36" t="s">
        <v>38</v>
      </c>
      <c r="Q191" s="1021" t="s">
        <v>66</v>
      </c>
      <c r="R191" s="1022" t="s">
        <v>580</v>
      </c>
      <c r="S191" s="1019" t="s">
        <v>581</v>
      </c>
      <c r="T191" s="28" t="s">
        <v>98</v>
      </c>
      <c r="U191" s="404">
        <v>4796640</v>
      </c>
      <c r="V191" s="123">
        <v>8</v>
      </c>
      <c r="W191" s="378">
        <f t="shared" si="21"/>
        <v>38373120</v>
      </c>
      <c r="X191" s="123" t="s">
        <v>582</v>
      </c>
      <c r="Y191" s="531" t="s">
        <v>583</v>
      </c>
    </row>
    <row r="192" spans="1:25" ht="15.75" customHeight="1">
      <c r="A192" s="1443"/>
      <c r="B192" s="1444"/>
      <c r="C192" s="1334"/>
      <c r="D192" s="1452"/>
      <c r="E192" s="1334"/>
      <c r="F192" s="1331"/>
      <c r="G192" s="1424"/>
      <c r="H192" s="1336">
        <v>51</v>
      </c>
      <c r="I192" s="1339">
        <f>SUM(W192:W202)</f>
        <v>406339920</v>
      </c>
      <c r="J192" s="1342"/>
      <c r="K192" s="1339">
        <v>406339920</v>
      </c>
      <c r="L192" s="1015"/>
      <c r="M192" s="1130"/>
      <c r="N192" s="123">
        <v>51</v>
      </c>
      <c r="O192" s="123" t="s">
        <v>37</v>
      </c>
      <c r="P192" s="36" t="s">
        <v>38</v>
      </c>
      <c r="Q192" s="1038" t="s">
        <v>80</v>
      </c>
      <c r="R192" s="1036" t="s">
        <v>584</v>
      </c>
      <c r="S192" s="113" t="s">
        <v>585</v>
      </c>
      <c r="T192" s="914" t="s">
        <v>98</v>
      </c>
      <c r="U192" s="404">
        <v>5304570</v>
      </c>
      <c r="V192" s="123">
        <v>8</v>
      </c>
      <c r="W192" s="378">
        <f t="shared" si="21"/>
        <v>42436560</v>
      </c>
      <c r="X192" s="250" t="s">
        <v>213</v>
      </c>
      <c r="Y192" s="531" t="s">
        <v>348</v>
      </c>
    </row>
    <row r="193" spans="1:25" ht="15.75" customHeight="1">
      <c r="A193" s="1443"/>
      <c r="B193" s="1444"/>
      <c r="C193" s="1334"/>
      <c r="D193" s="1452"/>
      <c r="E193" s="1334"/>
      <c r="F193" s="1331"/>
      <c r="G193" s="1424"/>
      <c r="H193" s="1337"/>
      <c r="I193" s="1340"/>
      <c r="J193" s="1343"/>
      <c r="K193" s="1340"/>
      <c r="L193" s="1015"/>
      <c r="M193" s="1130"/>
      <c r="N193" s="123">
        <v>51</v>
      </c>
      <c r="O193" s="123" t="s">
        <v>37</v>
      </c>
      <c r="P193" s="36" t="s">
        <v>38</v>
      </c>
      <c r="Q193" s="1035" t="s">
        <v>39</v>
      </c>
      <c r="R193" s="1036" t="s">
        <v>586</v>
      </c>
      <c r="S193" s="113" t="s">
        <v>587</v>
      </c>
      <c r="T193" s="914" t="s">
        <v>200</v>
      </c>
      <c r="U193" s="404">
        <v>3378090</v>
      </c>
      <c r="V193" s="123">
        <v>8</v>
      </c>
      <c r="W193" s="378">
        <f t="shared" si="21"/>
        <v>27024720</v>
      </c>
      <c r="X193" s="250" t="s">
        <v>213</v>
      </c>
      <c r="Y193" s="531" t="s">
        <v>348</v>
      </c>
    </row>
    <row r="194" spans="1:25" ht="15.75" customHeight="1">
      <c r="A194" s="1443"/>
      <c r="B194" s="1444"/>
      <c r="C194" s="1334"/>
      <c r="D194" s="1452"/>
      <c r="E194" s="1334"/>
      <c r="F194" s="1331"/>
      <c r="G194" s="1424"/>
      <c r="H194" s="1337"/>
      <c r="I194" s="1340"/>
      <c r="J194" s="1343"/>
      <c r="K194" s="1340"/>
      <c r="L194" s="1015"/>
      <c r="M194" s="1130"/>
      <c r="N194" s="123">
        <v>51</v>
      </c>
      <c r="O194" s="123" t="s">
        <v>37</v>
      </c>
      <c r="P194" s="36" t="s">
        <v>38</v>
      </c>
      <c r="Q194" s="1047" t="s">
        <v>66</v>
      </c>
      <c r="R194" s="1048" t="s">
        <v>588</v>
      </c>
      <c r="S194" s="113" t="s">
        <v>589</v>
      </c>
      <c r="T194" s="914" t="s">
        <v>200</v>
      </c>
      <c r="U194" s="404">
        <v>4796640</v>
      </c>
      <c r="V194" s="123">
        <v>8</v>
      </c>
      <c r="W194" s="378">
        <f t="shared" si="21"/>
        <v>38373120</v>
      </c>
      <c r="X194" s="250" t="s">
        <v>213</v>
      </c>
      <c r="Y194" s="531" t="s">
        <v>348</v>
      </c>
    </row>
    <row r="195" spans="1:25" ht="15.75" customHeight="1">
      <c r="A195" s="1443"/>
      <c r="B195" s="1444"/>
      <c r="C195" s="1334"/>
      <c r="D195" s="1452"/>
      <c r="E195" s="1334"/>
      <c r="F195" s="1331"/>
      <c r="G195" s="1424"/>
      <c r="H195" s="1337"/>
      <c r="I195" s="1340"/>
      <c r="J195" s="1343"/>
      <c r="K195" s="1340"/>
      <c r="L195" s="1015"/>
      <c r="M195" s="1130"/>
      <c r="N195" s="123">
        <v>51</v>
      </c>
      <c r="O195" s="123" t="s">
        <v>37</v>
      </c>
      <c r="P195" s="375" t="s">
        <v>38</v>
      </c>
      <c r="Q195" s="1045" t="s">
        <v>39</v>
      </c>
      <c r="R195" s="1045" t="s">
        <v>590</v>
      </c>
      <c r="S195" s="1046" t="s">
        <v>591</v>
      </c>
      <c r="T195" s="914" t="s">
        <v>121</v>
      </c>
      <c r="U195" s="404">
        <v>3378090</v>
      </c>
      <c r="V195" s="123">
        <v>8</v>
      </c>
      <c r="W195" s="378">
        <f t="shared" si="21"/>
        <v>27024720</v>
      </c>
      <c r="X195" s="250" t="s">
        <v>213</v>
      </c>
      <c r="Y195" s="531" t="s">
        <v>348</v>
      </c>
    </row>
    <row r="196" spans="1:25" ht="15.75" customHeight="1">
      <c r="A196" s="1443"/>
      <c r="B196" s="1444"/>
      <c r="C196" s="1334"/>
      <c r="D196" s="1452"/>
      <c r="E196" s="1334"/>
      <c r="F196" s="1331"/>
      <c r="G196" s="1424"/>
      <c r="H196" s="1337"/>
      <c r="I196" s="1340"/>
      <c r="J196" s="1343"/>
      <c r="K196" s="1340"/>
      <c r="L196" s="1015"/>
      <c r="M196" s="1130"/>
      <c r="N196" s="123">
        <v>51</v>
      </c>
      <c r="O196" s="123" t="s">
        <v>37</v>
      </c>
      <c r="P196" s="375" t="s">
        <v>38</v>
      </c>
      <c r="Q196" s="1045" t="s">
        <v>66</v>
      </c>
      <c r="R196" s="1045" t="s">
        <v>592</v>
      </c>
      <c r="S196" s="1046" t="s">
        <v>593</v>
      </c>
      <c r="T196" s="914" t="s">
        <v>98</v>
      </c>
      <c r="U196" s="404">
        <v>4796640</v>
      </c>
      <c r="V196" s="123">
        <v>8</v>
      </c>
      <c r="W196" s="378">
        <f t="shared" si="21"/>
        <v>38373120</v>
      </c>
      <c r="X196" s="250" t="s">
        <v>213</v>
      </c>
      <c r="Y196" s="531" t="s">
        <v>348</v>
      </c>
    </row>
    <row r="197" spans="1:25" ht="15.75" customHeight="1">
      <c r="A197" s="1443"/>
      <c r="B197" s="1444"/>
      <c r="C197" s="1334"/>
      <c r="D197" s="1452"/>
      <c r="E197" s="1334"/>
      <c r="F197" s="1331"/>
      <c r="G197" s="1424"/>
      <c r="H197" s="1337"/>
      <c r="I197" s="1340"/>
      <c r="J197" s="1343"/>
      <c r="K197" s="1340"/>
      <c r="L197" s="1015"/>
      <c r="M197" s="1130"/>
      <c r="N197" s="123">
        <v>51</v>
      </c>
      <c r="O197" s="123" t="s">
        <v>37</v>
      </c>
      <c r="P197" s="36" t="s">
        <v>38</v>
      </c>
      <c r="Q197" s="1043" t="s">
        <v>66</v>
      </c>
      <c r="R197" s="1044" t="s">
        <v>594</v>
      </c>
      <c r="S197" s="113" t="s">
        <v>595</v>
      </c>
      <c r="T197" s="914" t="s">
        <v>83</v>
      </c>
      <c r="U197" s="404">
        <v>4796640</v>
      </c>
      <c r="V197" s="123">
        <v>8</v>
      </c>
      <c r="W197" s="378">
        <f t="shared" si="21"/>
        <v>38373120</v>
      </c>
      <c r="X197" s="250" t="s">
        <v>213</v>
      </c>
      <c r="Y197" s="531" t="s">
        <v>348</v>
      </c>
    </row>
    <row r="198" spans="1:25" ht="15.75" customHeight="1">
      <c r="A198" s="1443"/>
      <c r="B198" s="1444"/>
      <c r="C198" s="1334"/>
      <c r="D198" s="1452"/>
      <c r="E198" s="1334"/>
      <c r="F198" s="1331"/>
      <c r="G198" s="1424"/>
      <c r="H198" s="1337"/>
      <c r="I198" s="1340"/>
      <c r="J198" s="1343"/>
      <c r="K198" s="1340"/>
      <c r="L198" s="1015"/>
      <c r="M198" s="1130"/>
      <c r="N198" s="123">
        <v>51</v>
      </c>
      <c r="O198" s="123" t="s">
        <v>37</v>
      </c>
      <c r="P198" s="36" t="s">
        <v>38</v>
      </c>
      <c r="Q198" s="1035" t="s">
        <v>502</v>
      </c>
      <c r="R198" s="1040" t="s">
        <v>596</v>
      </c>
      <c r="S198" s="113" t="s">
        <v>597</v>
      </c>
      <c r="T198" s="914" t="s">
        <v>598</v>
      </c>
      <c r="U198" s="404">
        <v>2678460</v>
      </c>
      <c r="V198" s="123">
        <v>8</v>
      </c>
      <c r="W198" s="378">
        <f t="shared" si="21"/>
        <v>21427680</v>
      </c>
      <c r="X198" s="250" t="s">
        <v>213</v>
      </c>
      <c r="Y198" s="531" t="s">
        <v>348</v>
      </c>
    </row>
    <row r="199" spans="1:25" ht="15.75" customHeight="1">
      <c r="A199" s="1443"/>
      <c r="B199" s="1444"/>
      <c r="C199" s="1334"/>
      <c r="D199" s="1452"/>
      <c r="E199" s="1334"/>
      <c r="F199" s="1331"/>
      <c r="G199" s="1424"/>
      <c r="H199" s="1337"/>
      <c r="I199" s="1340"/>
      <c r="J199" s="1343"/>
      <c r="K199" s="1340"/>
      <c r="L199" s="1049">
        <v>58326</v>
      </c>
      <c r="M199" s="1130"/>
      <c r="N199" s="123">
        <v>51</v>
      </c>
      <c r="O199" s="123" t="s">
        <v>37</v>
      </c>
      <c r="P199" s="36" t="s">
        <v>38</v>
      </c>
      <c r="Q199" s="1035" t="s">
        <v>90</v>
      </c>
      <c r="R199" s="1040" t="s">
        <v>599</v>
      </c>
      <c r="S199" s="113" t="s">
        <v>600</v>
      </c>
      <c r="T199" s="914" t="s">
        <v>98</v>
      </c>
      <c r="U199" s="404">
        <v>7273440</v>
      </c>
      <c r="V199" s="123">
        <v>8</v>
      </c>
      <c r="W199" s="378">
        <f t="shared" si="21"/>
        <v>58187520</v>
      </c>
      <c r="X199" s="250" t="s">
        <v>213</v>
      </c>
      <c r="Y199" s="531" t="s">
        <v>348</v>
      </c>
    </row>
    <row r="200" spans="1:25" ht="15.75" customHeight="1">
      <c r="A200" s="1443"/>
      <c r="B200" s="1444"/>
      <c r="C200" s="1334"/>
      <c r="D200" s="1452"/>
      <c r="E200" s="1334"/>
      <c r="F200" s="1331"/>
      <c r="G200" s="1424"/>
      <c r="H200" s="1337"/>
      <c r="I200" s="1340"/>
      <c r="J200" s="1343"/>
      <c r="K200" s="1340"/>
      <c r="L200" s="1015"/>
      <c r="M200" s="1130"/>
      <c r="N200" s="123">
        <v>51</v>
      </c>
      <c r="O200" s="123" t="s">
        <v>37</v>
      </c>
      <c r="P200" s="36" t="s">
        <v>38</v>
      </c>
      <c r="Q200" s="1035" t="s">
        <v>66</v>
      </c>
      <c r="R200" s="1040" t="s">
        <v>601</v>
      </c>
      <c r="S200" s="113" t="s">
        <v>602</v>
      </c>
      <c r="T200" s="914" t="s">
        <v>603</v>
      </c>
      <c r="U200" s="404">
        <v>4796640</v>
      </c>
      <c r="V200" s="123">
        <v>8</v>
      </c>
      <c r="W200" s="378">
        <f t="shared" si="21"/>
        <v>38373120</v>
      </c>
      <c r="X200" s="250" t="s">
        <v>213</v>
      </c>
      <c r="Y200" s="531" t="s">
        <v>348</v>
      </c>
    </row>
    <row r="201" spans="1:25" ht="15.75" customHeight="1">
      <c r="A201" s="1443"/>
      <c r="B201" s="1444"/>
      <c r="C201" s="1334"/>
      <c r="D201" s="1452"/>
      <c r="E201" s="1334"/>
      <c r="F201" s="1331"/>
      <c r="G201" s="1424"/>
      <c r="H201" s="1337"/>
      <c r="I201" s="1340"/>
      <c r="J201" s="1343"/>
      <c r="K201" s="1340"/>
      <c r="L201" s="1015"/>
      <c r="M201" s="1130"/>
      <c r="N201" s="123">
        <v>51</v>
      </c>
      <c r="O201" s="123" t="s">
        <v>37</v>
      </c>
      <c r="P201" s="36" t="s">
        <v>38</v>
      </c>
      <c r="Q201" s="1035" t="s">
        <v>66</v>
      </c>
      <c r="R201" s="1040" t="s">
        <v>604</v>
      </c>
      <c r="S201" s="113" t="s">
        <v>605</v>
      </c>
      <c r="T201" s="914" t="s">
        <v>606</v>
      </c>
      <c r="U201" s="404">
        <v>4796640</v>
      </c>
      <c r="V201" s="123">
        <v>8</v>
      </c>
      <c r="W201" s="378">
        <f t="shared" si="21"/>
        <v>38373120</v>
      </c>
      <c r="X201" s="250" t="s">
        <v>213</v>
      </c>
      <c r="Y201" s="531" t="s">
        <v>348</v>
      </c>
    </row>
    <row r="202" spans="1:25" ht="15.75" customHeight="1">
      <c r="A202" s="1443"/>
      <c r="B202" s="1444"/>
      <c r="C202" s="1334"/>
      <c r="D202" s="1452"/>
      <c r="E202" s="1334"/>
      <c r="F202" s="1331"/>
      <c r="G202" s="1424"/>
      <c r="H202" s="1338"/>
      <c r="I202" s="1341"/>
      <c r="J202" s="1344"/>
      <c r="K202" s="1340"/>
      <c r="L202" s="1037"/>
      <c r="M202" s="1130"/>
      <c r="N202" s="123">
        <v>51</v>
      </c>
      <c r="O202" s="123" t="s">
        <v>37</v>
      </c>
      <c r="P202" s="36" t="s">
        <v>38</v>
      </c>
      <c r="Q202" s="1035" t="s">
        <v>66</v>
      </c>
      <c r="R202" s="1040" t="s">
        <v>607</v>
      </c>
      <c r="S202" s="113" t="s">
        <v>527</v>
      </c>
      <c r="T202" s="914" t="s">
        <v>267</v>
      </c>
      <c r="U202" s="404">
        <v>4796640</v>
      </c>
      <c r="V202" s="123">
        <v>8</v>
      </c>
      <c r="W202" s="378">
        <f t="shared" si="21"/>
        <v>38373120</v>
      </c>
      <c r="X202" s="250" t="s">
        <v>213</v>
      </c>
      <c r="Y202" s="531" t="s">
        <v>348</v>
      </c>
    </row>
    <row r="203" spans="1:25" ht="15.75" customHeight="1">
      <c r="A203" s="1443"/>
      <c r="B203" s="1444"/>
      <c r="C203" s="1334"/>
      <c r="D203" s="1452"/>
      <c r="E203" s="1334"/>
      <c r="F203" s="1331"/>
      <c r="G203" s="1424"/>
      <c r="H203" s="125">
        <v>52</v>
      </c>
      <c r="I203" s="883">
        <f>(W203)</f>
        <v>38373120</v>
      </c>
      <c r="J203" s="1189"/>
      <c r="K203" s="484">
        <v>38373120</v>
      </c>
      <c r="L203" s="319">
        <v>57526</v>
      </c>
      <c r="M203" s="904">
        <v>185526</v>
      </c>
      <c r="N203" s="320">
        <v>52</v>
      </c>
      <c r="O203" s="123" t="s">
        <v>37</v>
      </c>
      <c r="P203" s="36" t="s">
        <v>38</v>
      </c>
      <c r="Q203" s="1013" t="s">
        <v>66</v>
      </c>
      <c r="R203" s="1157" t="s">
        <v>608</v>
      </c>
      <c r="S203" s="1168" t="s">
        <v>609</v>
      </c>
      <c r="T203" s="950" t="s">
        <v>510</v>
      </c>
      <c r="U203" s="404">
        <v>4796640</v>
      </c>
      <c r="V203" s="123">
        <v>8</v>
      </c>
      <c r="W203" s="378">
        <f t="shared" si="21"/>
        <v>38373120</v>
      </c>
      <c r="X203" s="229" t="s">
        <v>610</v>
      </c>
      <c r="Y203" s="985" t="s">
        <v>611</v>
      </c>
    </row>
    <row r="204" spans="1:25" ht="15.75" customHeight="1">
      <c r="A204" s="1443"/>
      <c r="B204" s="1444"/>
      <c r="C204" s="1334"/>
      <c r="D204" s="1452"/>
      <c r="E204" s="1334"/>
      <c r="F204" s="1331"/>
      <c r="G204" s="1425"/>
      <c r="H204" s="124">
        <v>53</v>
      </c>
      <c r="I204" s="484">
        <v>1014100712</v>
      </c>
      <c r="J204" s="1172"/>
      <c r="K204" s="1171">
        <v>1014100712</v>
      </c>
      <c r="L204" s="434"/>
      <c r="M204" s="1185"/>
      <c r="N204" s="6"/>
      <c r="O204" s="870"/>
      <c r="P204" s="1178"/>
      <c r="Q204" s="1186"/>
      <c r="R204" s="1179"/>
      <c r="S204" s="1180"/>
      <c r="T204" s="1187"/>
      <c r="U204" s="1181"/>
      <c r="V204" s="400"/>
      <c r="W204" s="1138"/>
      <c r="X204" s="1170"/>
      <c r="Y204" s="988"/>
    </row>
    <row r="205" spans="1:25" ht="15.75" customHeight="1">
      <c r="A205" s="1443"/>
      <c r="B205" s="1444"/>
      <c r="C205" s="1334"/>
      <c r="D205" s="1452"/>
      <c r="E205" s="1334"/>
      <c r="F205" s="1331"/>
      <c r="G205" s="1425"/>
      <c r="H205" s="125">
        <v>54</v>
      </c>
      <c r="I205" s="883">
        <v>231000000</v>
      </c>
      <c r="J205" s="1172"/>
      <c r="K205" s="1171"/>
      <c r="L205" s="434"/>
      <c r="M205" s="1185"/>
      <c r="N205" s="6"/>
      <c r="O205" s="870"/>
      <c r="P205" s="1178"/>
      <c r="Q205" s="1186"/>
      <c r="R205" s="1179" t="s">
        <v>612</v>
      </c>
      <c r="S205" s="1180" t="s">
        <v>613</v>
      </c>
      <c r="T205" s="1187"/>
      <c r="U205" s="1181"/>
      <c r="V205" s="400"/>
      <c r="W205" s="1138"/>
      <c r="X205" s="1170"/>
      <c r="Y205" s="988"/>
    </row>
    <row r="206" spans="1:25" ht="15.75" customHeight="1">
      <c r="A206" s="1443"/>
      <c r="B206" s="1444"/>
      <c r="C206" s="1334"/>
      <c r="D206" s="1452"/>
      <c r="E206" s="1335"/>
      <c r="F206" s="1332"/>
      <c r="G206" s="1426"/>
    </row>
    <row r="207" spans="1:25" ht="20.25" customHeight="1">
      <c r="A207" s="1443"/>
      <c r="B207" s="1444"/>
      <c r="C207" s="1334"/>
      <c r="D207" s="1452"/>
      <c r="E207" s="1441" t="s">
        <v>614</v>
      </c>
      <c r="F207" s="1456">
        <v>245303453</v>
      </c>
      <c r="G207" s="1447">
        <f>+F207-SUM(K207:K208)</f>
        <v>106145213</v>
      </c>
      <c r="H207" s="229">
        <v>28</v>
      </c>
      <c r="I207" s="1190">
        <f>(W207)</f>
        <v>96721680</v>
      </c>
      <c r="J207" s="1191"/>
      <c r="K207" s="971">
        <f t="shared" ref="K207:K224" si="22">+I207-J207</f>
        <v>96721680</v>
      </c>
      <c r="L207" s="319">
        <v>38026</v>
      </c>
      <c r="M207" s="1182">
        <v>129126</v>
      </c>
      <c r="N207" s="123">
        <v>28</v>
      </c>
      <c r="O207" s="123" t="s">
        <v>37</v>
      </c>
      <c r="P207" s="36" t="s">
        <v>38</v>
      </c>
      <c r="Q207" s="1183" t="s">
        <v>311</v>
      </c>
      <c r="R207" s="1018" t="s">
        <v>615</v>
      </c>
      <c r="S207" s="213" t="s">
        <v>616</v>
      </c>
      <c r="T207" s="28" t="s">
        <v>98</v>
      </c>
      <c r="U207" s="1184">
        <v>12090210</v>
      </c>
      <c r="V207" s="123">
        <v>8</v>
      </c>
      <c r="W207" s="534">
        <f>U207*V207</f>
        <v>96721680</v>
      </c>
      <c r="X207" s="123" t="s">
        <v>617</v>
      </c>
      <c r="Y207" s="123" t="s">
        <v>618</v>
      </c>
    </row>
    <row r="208" spans="1:25">
      <c r="A208" s="1443"/>
      <c r="B208" s="1444"/>
      <c r="C208" s="1334"/>
      <c r="D208" s="1452"/>
      <c r="E208" s="1443"/>
      <c r="F208" s="1457"/>
      <c r="G208" s="1447"/>
      <c r="H208" s="124">
        <v>39</v>
      </c>
      <c r="I208" s="38">
        <f>(W208)</f>
        <v>42436560</v>
      </c>
      <c r="J208" s="31"/>
      <c r="K208" s="694">
        <f t="shared" si="22"/>
        <v>42436560</v>
      </c>
      <c r="L208" s="319">
        <v>47726</v>
      </c>
      <c r="M208" s="1182">
        <v>184626</v>
      </c>
      <c r="N208" s="123">
        <v>39</v>
      </c>
      <c r="O208" s="123" t="s">
        <v>37</v>
      </c>
      <c r="P208" s="36" t="s">
        <v>38</v>
      </c>
      <c r="Q208" s="937" t="s">
        <v>80</v>
      </c>
      <c r="R208" s="630" t="s">
        <v>619</v>
      </c>
      <c r="S208" s="655" t="s">
        <v>620</v>
      </c>
      <c r="T208" s="954" t="s">
        <v>98</v>
      </c>
      <c r="U208" s="534">
        <v>5304570</v>
      </c>
      <c r="V208" s="123">
        <v>8</v>
      </c>
      <c r="W208" s="534">
        <f>U208*V208</f>
        <v>42436560</v>
      </c>
      <c r="X208" s="123" t="s">
        <v>560</v>
      </c>
      <c r="Y208" s="28" t="s">
        <v>561</v>
      </c>
    </row>
    <row r="209" spans="1:40">
      <c r="A209" s="1443"/>
      <c r="B209" s="1444"/>
      <c r="C209" s="1334"/>
      <c r="D209" s="1452"/>
      <c r="E209" s="1437" t="s">
        <v>621</v>
      </c>
      <c r="F209" s="1453">
        <v>115877078</v>
      </c>
      <c r="G209" s="1447">
        <f>+F209-SUM(K209:K210)</f>
        <v>35067398</v>
      </c>
      <c r="H209" s="124">
        <v>39</v>
      </c>
      <c r="I209" s="38">
        <f>(W209)</f>
        <v>42436560</v>
      </c>
      <c r="J209" s="31"/>
      <c r="K209" s="694">
        <f t="shared" si="22"/>
        <v>42436560</v>
      </c>
      <c r="L209" s="319">
        <v>47726</v>
      </c>
      <c r="M209" s="1182">
        <v>184526</v>
      </c>
      <c r="N209" s="123">
        <v>39</v>
      </c>
      <c r="O209" s="123" t="s">
        <v>37</v>
      </c>
      <c r="P209" s="36" t="s">
        <v>38</v>
      </c>
      <c r="Q209" s="937" t="s">
        <v>80</v>
      </c>
      <c r="R209" s="630" t="s">
        <v>622</v>
      </c>
      <c r="S209" s="630" t="s">
        <v>623</v>
      </c>
      <c r="T209" s="954" t="s">
        <v>98</v>
      </c>
      <c r="U209" s="534">
        <v>5304570</v>
      </c>
      <c r="V209" s="123">
        <v>8</v>
      </c>
      <c r="W209" s="534">
        <f>U209*V209</f>
        <v>42436560</v>
      </c>
      <c r="X209" s="123" t="s">
        <v>560</v>
      </c>
      <c r="Y209" s="28" t="s">
        <v>561</v>
      </c>
    </row>
    <row r="210" spans="1:40">
      <c r="A210" s="1443"/>
      <c r="B210" s="1444"/>
      <c r="C210" s="1334"/>
      <c r="D210" s="1452"/>
      <c r="E210" s="1437"/>
      <c r="F210" s="1454"/>
      <c r="G210" s="1447"/>
      <c r="H210" s="124">
        <v>42</v>
      </c>
      <c r="I210" s="970">
        <f>(W210)</f>
        <v>38373120</v>
      </c>
      <c r="J210" s="971"/>
      <c r="K210" s="971">
        <f t="shared" si="22"/>
        <v>38373120</v>
      </c>
      <c r="L210" s="1015"/>
      <c r="M210" s="1130"/>
      <c r="N210" s="123">
        <v>42</v>
      </c>
      <c r="O210" s="123" t="s">
        <v>37</v>
      </c>
      <c r="P210" s="36" t="s">
        <v>38</v>
      </c>
      <c r="Q210" s="1183" t="s">
        <v>66</v>
      </c>
      <c r="R210" s="15" t="s">
        <v>624</v>
      </c>
      <c r="S210" s="15" t="s">
        <v>625</v>
      </c>
      <c r="T210" s="954" t="s">
        <v>98</v>
      </c>
      <c r="U210" s="534">
        <v>4796640</v>
      </c>
      <c r="V210" s="123">
        <v>8</v>
      </c>
      <c r="W210" s="534">
        <f>U210*V210</f>
        <v>38373120</v>
      </c>
      <c r="X210" s="123" t="s">
        <v>564</v>
      </c>
      <c r="Y210" s="28" t="s">
        <v>565</v>
      </c>
    </row>
    <row r="211" spans="1:40" ht="15" customHeight="1">
      <c r="A211" s="1437" t="s">
        <v>626</v>
      </c>
      <c r="B211" s="1437"/>
      <c r="C211" s="1442" t="s">
        <v>627</v>
      </c>
      <c r="D211" s="1484">
        <f>F211+F221</f>
        <v>890099001</v>
      </c>
      <c r="E211" s="1333" t="s">
        <v>628</v>
      </c>
      <c r="F211" s="1481">
        <v>604039116</v>
      </c>
      <c r="G211" s="1408">
        <f>+F211-SUM(K211:K220)</f>
        <v>241195836</v>
      </c>
      <c r="H211" s="1392">
        <v>15</v>
      </c>
      <c r="I211" s="1394">
        <f>SUM(W211:W212)</f>
        <v>75700080</v>
      </c>
      <c r="J211" s="1396"/>
      <c r="K211" s="1389">
        <f t="shared" si="22"/>
        <v>75700080</v>
      </c>
      <c r="L211" s="414">
        <v>31926</v>
      </c>
      <c r="M211" s="904">
        <v>119326</v>
      </c>
      <c r="N211" s="402">
        <v>15</v>
      </c>
      <c r="O211" s="514" t="s">
        <v>37</v>
      </c>
      <c r="P211" s="485" t="s">
        <v>38</v>
      </c>
      <c r="Q211" s="1188" t="s">
        <v>39</v>
      </c>
      <c r="R211" s="1155" t="s">
        <v>629</v>
      </c>
      <c r="S211" s="1155" t="s">
        <v>630</v>
      </c>
      <c r="T211" s="1187" t="s">
        <v>98</v>
      </c>
      <c r="U211" s="696">
        <v>3378090</v>
      </c>
      <c r="V211" s="250">
        <v>8</v>
      </c>
      <c r="W211" s="657">
        <f t="shared" ref="W211:W212" si="23">U211*V211</f>
        <v>27024720</v>
      </c>
      <c r="X211" s="250" t="s">
        <v>631</v>
      </c>
      <c r="Y211" s="32" t="s">
        <v>632</v>
      </c>
    </row>
    <row r="212" spans="1:40" ht="15" customHeight="1">
      <c r="A212" s="1437"/>
      <c r="B212" s="1437"/>
      <c r="C212" s="1444"/>
      <c r="D212" s="1484"/>
      <c r="E212" s="1334"/>
      <c r="F212" s="1482"/>
      <c r="G212" s="1408"/>
      <c r="H212" s="1393"/>
      <c r="I212" s="1394"/>
      <c r="J212" s="1397"/>
      <c r="K212" s="1395"/>
      <c r="L212" s="319">
        <v>31926</v>
      </c>
      <c r="M212" s="904">
        <v>118226</v>
      </c>
      <c r="N212" s="397">
        <v>15</v>
      </c>
      <c r="O212" s="320" t="s">
        <v>37</v>
      </c>
      <c r="P212" s="395" t="s">
        <v>38</v>
      </c>
      <c r="Q212" s="948" t="s">
        <v>84</v>
      </c>
      <c r="R212" s="630" t="s">
        <v>633</v>
      </c>
      <c r="S212" s="630" t="s">
        <v>634</v>
      </c>
      <c r="T212" s="954" t="s">
        <v>98</v>
      </c>
      <c r="U212" s="404">
        <v>6084420</v>
      </c>
      <c r="V212" s="123">
        <v>8</v>
      </c>
      <c r="W212" s="378">
        <f t="shared" si="23"/>
        <v>48675360</v>
      </c>
      <c r="X212" s="123" t="s">
        <v>631</v>
      </c>
      <c r="Y212" s="28" t="s">
        <v>632</v>
      </c>
    </row>
    <row r="213" spans="1:40" ht="15.9" customHeight="1">
      <c r="A213" s="1437"/>
      <c r="B213" s="1437"/>
      <c r="C213" s="1444"/>
      <c r="D213" s="1484"/>
      <c r="E213" s="1334"/>
      <c r="F213" s="1482"/>
      <c r="G213" s="1408"/>
      <c r="H213" s="1490">
        <v>29</v>
      </c>
      <c r="I213" s="1375">
        <f>SUM(W213:W216)</f>
        <v>152446320</v>
      </c>
      <c r="J213" s="1376"/>
      <c r="K213" s="1379">
        <f t="shared" si="22"/>
        <v>152446320</v>
      </c>
      <c r="L213" s="319">
        <v>38126</v>
      </c>
      <c r="M213" s="904">
        <v>136826</v>
      </c>
      <c r="N213" s="397">
        <v>29</v>
      </c>
      <c r="O213" s="320" t="s">
        <v>37</v>
      </c>
      <c r="P213" s="395" t="s">
        <v>38</v>
      </c>
      <c r="Q213" s="1011" t="s">
        <v>39</v>
      </c>
      <c r="R213" s="630" t="s">
        <v>635</v>
      </c>
      <c r="S213" s="1169" t="s">
        <v>636</v>
      </c>
      <c r="T213" s="1012" t="s">
        <v>98</v>
      </c>
      <c r="U213" s="404">
        <v>3378090</v>
      </c>
      <c r="V213" s="123">
        <v>8</v>
      </c>
      <c r="W213" s="378">
        <f t="shared" ref="W213:W216" si="24">U213*V213</f>
        <v>27024720</v>
      </c>
      <c r="X213" s="123" t="s">
        <v>637</v>
      </c>
      <c r="Y213" s="28" t="s">
        <v>638</v>
      </c>
    </row>
    <row r="214" spans="1:40">
      <c r="A214" s="1437"/>
      <c r="B214" s="1437"/>
      <c r="C214" s="1444"/>
      <c r="D214" s="1484"/>
      <c r="E214" s="1334"/>
      <c r="F214" s="1482"/>
      <c r="G214" s="1408"/>
      <c r="H214" s="1392"/>
      <c r="I214" s="1375"/>
      <c r="J214" s="1377"/>
      <c r="K214" s="1380"/>
      <c r="L214" s="319">
        <v>38126</v>
      </c>
      <c r="M214" s="904">
        <v>187426</v>
      </c>
      <c r="N214" s="397">
        <v>29</v>
      </c>
      <c r="O214" s="320" t="s">
        <v>37</v>
      </c>
      <c r="P214" s="395" t="s">
        <v>38</v>
      </c>
      <c r="Q214" s="1013" t="s">
        <v>66</v>
      </c>
      <c r="R214" s="630" t="s">
        <v>639</v>
      </c>
      <c r="S214" s="1121" t="s">
        <v>640</v>
      </c>
      <c r="T214" s="1012" t="s">
        <v>98</v>
      </c>
      <c r="U214" s="404">
        <v>4796640</v>
      </c>
      <c r="V214" s="123">
        <v>8</v>
      </c>
      <c r="W214" s="378">
        <f t="shared" si="24"/>
        <v>38373120</v>
      </c>
      <c r="X214" s="123" t="s">
        <v>641</v>
      </c>
      <c r="Y214" s="28" t="s">
        <v>642</v>
      </c>
    </row>
    <row r="215" spans="1:40">
      <c r="A215" s="1437"/>
      <c r="B215" s="1437"/>
      <c r="C215" s="1444"/>
      <c r="D215" s="1484"/>
      <c r="E215" s="1334"/>
      <c r="F215" s="1482"/>
      <c r="G215" s="1408"/>
      <c r="H215" s="1392"/>
      <c r="I215" s="1375"/>
      <c r="J215" s="1377"/>
      <c r="K215" s="1380"/>
      <c r="L215" s="319">
        <v>38126</v>
      </c>
      <c r="M215" s="904">
        <v>154326</v>
      </c>
      <c r="N215" s="397">
        <v>29</v>
      </c>
      <c r="O215" s="320" t="s">
        <v>37</v>
      </c>
      <c r="P215" s="395" t="s">
        <v>38</v>
      </c>
      <c r="Q215" s="1013" t="s">
        <v>66</v>
      </c>
      <c r="R215" s="630" t="s">
        <v>643</v>
      </c>
      <c r="S215" s="15" t="s">
        <v>644</v>
      </c>
      <c r="T215" s="1012" t="s">
        <v>98</v>
      </c>
      <c r="U215" s="404">
        <v>4796640</v>
      </c>
      <c r="V215" s="123">
        <v>8</v>
      </c>
      <c r="W215" s="378">
        <f t="shared" si="24"/>
        <v>38373120</v>
      </c>
      <c r="X215" s="123" t="s">
        <v>645</v>
      </c>
      <c r="Y215" s="28" t="s">
        <v>646</v>
      </c>
    </row>
    <row r="216" spans="1:40">
      <c r="A216" s="1437"/>
      <c r="B216" s="1437"/>
      <c r="C216" s="1444"/>
      <c r="D216" s="1484"/>
      <c r="E216" s="1334"/>
      <c r="F216" s="1482"/>
      <c r="G216" s="1408"/>
      <c r="H216" s="1393"/>
      <c r="I216" s="1375"/>
      <c r="J216" s="1378"/>
      <c r="K216" s="1380"/>
      <c r="L216" s="319">
        <v>38126</v>
      </c>
      <c r="M216" s="904">
        <v>154426</v>
      </c>
      <c r="N216" s="397">
        <v>29</v>
      </c>
      <c r="O216" s="320" t="s">
        <v>37</v>
      </c>
      <c r="P216" s="395" t="s">
        <v>38</v>
      </c>
      <c r="Q216" s="1013" t="s">
        <v>84</v>
      </c>
      <c r="R216" s="630" t="s">
        <v>647</v>
      </c>
      <c r="S216" s="15" t="s">
        <v>648</v>
      </c>
      <c r="T216" s="1012" t="s">
        <v>98</v>
      </c>
      <c r="U216" s="404">
        <v>6084420</v>
      </c>
      <c r="V216" s="123">
        <v>8</v>
      </c>
      <c r="W216" s="378">
        <f t="shared" si="24"/>
        <v>48675360</v>
      </c>
      <c r="X216" s="123" t="s">
        <v>649</v>
      </c>
      <c r="Y216" s="28" t="s">
        <v>650</v>
      </c>
    </row>
    <row r="217" spans="1:40">
      <c r="A217" s="1437"/>
      <c r="B217" s="1437"/>
      <c r="C217" s="1444"/>
      <c r="D217" s="1484"/>
      <c r="E217" s="1334"/>
      <c r="F217" s="1482"/>
      <c r="G217" s="1408"/>
      <c r="H217" s="1078">
        <v>40</v>
      </c>
      <c r="I217" s="230">
        <f>(W217)</f>
        <v>27024720</v>
      </c>
      <c r="J217" s="515"/>
      <c r="K217" s="694">
        <f t="shared" si="22"/>
        <v>27024720</v>
      </c>
      <c r="L217" s="319">
        <v>47826</v>
      </c>
      <c r="M217" s="904">
        <v>160726</v>
      </c>
      <c r="N217" s="396">
        <v>40</v>
      </c>
      <c r="O217" s="320" t="s">
        <v>37</v>
      </c>
      <c r="P217" s="395" t="s">
        <v>38</v>
      </c>
      <c r="Q217" s="1023" t="s">
        <v>39</v>
      </c>
      <c r="R217" s="15" t="s">
        <v>651</v>
      </c>
      <c r="S217" s="15" t="s">
        <v>652</v>
      </c>
      <c r="T217" s="954" t="s">
        <v>98</v>
      </c>
      <c r="U217" s="404">
        <v>3378090</v>
      </c>
      <c r="V217" s="123">
        <v>8</v>
      </c>
      <c r="W217" s="378">
        <f t="shared" ref="W217:W224" si="25">U217*V217</f>
        <v>27024720</v>
      </c>
      <c r="X217" s="123" t="s">
        <v>653</v>
      </c>
      <c r="Y217" s="123" t="s">
        <v>654</v>
      </c>
    </row>
    <row r="218" spans="1:40" s="392" customFormat="1">
      <c r="A218" s="1437"/>
      <c r="B218" s="1437"/>
      <c r="C218" s="1444"/>
      <c r="D218" s="1485"/>
      <c r="E218" s="1334"/>
      <c r="F218" s="1482"/>
      <c r="G218" s="1408"/>
      <c r="H218" s="1386">
        <v>41</v>
      </c>
      <c r="I218" s="1345">
        <f>SUM(W218:W220)</f>
        <v>107672160</v>
      </c>
      <c r="J218" s="1492"/>
      <c r="K218" s="1375">
        <f t="shared" si="22"/>
        <v>107672160</v>
      </c>
      <c r="L218" s="319">
        <v>48426</v>
      </c>
      <c r="M218" s="1131"/>
      <c r="N218" s="396">
        <v>41</v>
      </c>
      <c r="O218" s="320" t="s">
        <v>37</v>
      </c>
      <c r="P218" s="395" t="s">
        <v>38</v>
      </c>
      <c r="Q218" s="1013" t="s">
        <v>66</v>
      </c>
      <c r="R218" s="630" t="s">
        <v>655</v>
      </c>
      <c r="S218" s="15" t="s">
        <v>656</v>
      </c>
      <c r="T218" s="1012" t="s">
        <v>98</v>
      </c>
      <c r="U218" s="404">
        <v>4796640</v>
      </c>
      <c r="V218" s="123">
        <v>8</v>
      </c>
      <c r="W218" s="378">
        <f t="shared" si="25"/>
        <v>38373120</v>
      </c>
      <c r="X218" s="123" t="s">
        <v>657</v>
      </c>
      <c r="Y218" s="28" t="s">
        <v>658</v>
      </c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</row>
    <row r="219" spans="1:40" s="392" customFormat="1">
      <c r="A219" s="1437"/>
      <c r="B219" s="1437"/>
      <c r="C219" s="1444"/>
      <c r="D219" s="1485"/>
      <c r="E219" s="1334"/>
      <c r="F219" s="1482"/>
      <c r="G219" s="1408"/>
      <c r="H219" s="1417"/>
      <c r="I219" s="1346"/>
      <c r="J219" s="1493"/>
      <c r="K219" s="1375"/>
      <c r="L219" s="319">
        <v>48426</v>
      </c>
      <c r="M219" s="1131"/>
      <c r="N219" s="396">
        <v>41</v>
      </c>
      <c r="O219" s="320" t="s">
        <v>37</v>
      </c>
      <c r="P219" s="395" t="s">
        <v>38</v>
      </c>
      <c r="Q219" s="1013" t="s">
        <v>45</v>
      </c>
      <c r="R219" s="630" t="s">
        <v>659</v>
      </c>
      <c r="S219" s="72" t="s">
        <v>660</v>
      </c>
      <c r="T219" s="1012" t="s">
        <v>98</v>
      </c>
      <c r="U219" s="404">
        <v>3865740</v>
      </c>
      <c r="V219" s="123">
        <v>8</v>
      </c>
      <c r="W219" s="378">
        <f t="shared" si="25"/>
        <v>30925920</v>
      </c>
      <c r="X219" s="123" t="s">
        <v>657</v>
      </c>
      <c r="Y219" s="28" t="s">
        <v>658</v>
      </c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</row>
    <row r="220" spans="1:40" s="392" customFormat="1">
      <c r="A220" s="1437"/>
      <c r="B220" s="1437"/>
      <c r="C220" s="1444"/>
      <c r="D220" s="1485"/>
      <c r="E220" s="1335"/>
      <c r="F220" s="1483"/>
      <c r="G220" s="1409"/>
      <c r="H220" s="1387"/>
      <c r="I220" s="1347"/>
      <c r="J220" s="1494"/>
      <c r="K220" s="1375"/>
      <c r="L220" s="319">
        <v>48426</v>
      </c>
      <c r="M220" s="1131"/>
      <c r="N220" s="397">
        <v>41</v>
      </c>
      <c r="O220" s="320" t="s">
        <v>37</v>
      </c>
      <c r="P220" s="486" t="s">
        <v>38</v>
      </c>
      <c r="Q220" s="1013" t="s">
        <v>66</v>
      </c>
      <c r="R220" s="630" t="s">
        <v>661</v>
      </c>
      <c r="S220" s="505" t="s">
        <v>662</v>
      </c>
      <c r="T220" s="1012" t="s">
        <v>98</v>
      </c>
      <c r="U220" s="404">
        <v>4796640</v>
      </c>
      <c r="V220" s="123">
        <v>8</v>
      </c>
      <c r="W220" s="378">
        <f t="shared" si="25"/>
        <v>38373120</v>
      </c>
      <c r="X220" s="880" t="s">
        <v>657</v>
      </c>
      <c r="Y220" s="28" t="s">
        <v>658</v>
      </c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</row>
    <row r="221" spans="1:40">
      <c r="A221" s="1437"/>
      <c r="B221" s="1437"/>
      <c r="C221" s="1444"/>
      <c r="D221" s="1485"/>
      <c r="E221" s="1437" t="s">
        <v>663</v>
      </c>
      <c r="F221" s="1486">
        <v>286059885</v>
      </c>
      <c r="G221" s="1447">
        <f>+F221-SUM(K221:K224)</f>
        <v>102450765</v>
      </c>
      <c r="H221" s="1386">
        <v>21</v>
      </c>
      <c r="I221" s="1399">
        <f>SUM(W221:W222)</f>
        <v>106862880</v>
      </c>
      <c r="J221" s="1414"/>
      <c r="K221" s="1373">
        <f t="shared" si="22"/>
        <v>106862880</v>
      </c>
      <c r="L221" s="319">
        <v>30626</v>
      </c>
      <c r="M221" s="1132"/>
      <c r="N221" s="124">
        <v>21</v>
      </c>
      <c r="O221" s="325" t="s">
        <v>37</v>
      </c>
      <c r="P221" s="916" t="s">
        <v>38</v>
      </c>
      <c r="Q221" s="910" t="s">
        <v>84</v>
      </c>
      <c r="R221" s="424" t="s">
        <v>664</v>
      </c>
      <c r="S221" s="424" t="s">
        <v>665</v>
      </c>
      <c r="T221" s="965" t="s">
        <v>98</v>
      </c>
      <c r="U221" s="658">
        <v>6084420</v>
      </c>
      <c r="V221" s="123">
        <v>8</v>
      </c>
      <c r="W221" s="378">
        <f t="shared" si="25"/>
        <v>48675360</v>
      </c>
      <c r="X221" s="123" t="s">
        <v>666</v>
      </c>
      <c r="Y221" s="533" t="s">
        <v>667</v>
      </c>
    </row>
    <row r="222" spans="1:40">
      <c r="A222" s="1437"/>
      <c r="B222" s="1437"/>
      <c r="C222" s="1444"/>
      <c r="D222" s="1485"/>
      <c r="E222" s="1437"/>
      <c r="F222" s="1487"/>
      <c r="G222" s="1447"/>
      <c r="H222" s="1417"/>
      <c r="I222" s="1365"/>
      <c r="J222" s="1416"/>
      <c r="K222" s="1373"/>
      <c r="L222" s="319">
        <v>35726</v>
      </c>
      <c r="M222" s="904">
        <v>125726</v>
      </c>
      <c r="N222" s="124">
        <v>21</v>
      </c>
      <c r="O222" s="320" t="s">
        <v>37</v>
      </c>
      <c r="P222" s="922" t="s">
        <v>38</v>
      </c>
      <c r="Q222" s="933" t="s">
        <v>90</v>
      </c>
      <c r="R222" s="630" t="s">
        <v>668</v>
      </c>
      <c r="S222" s="1030" t="s">
        <v>669</v>
      </c>
      <c r="T222" s="973" t="s">
        <v>98</v>
      </c>
      <c r="U222" s="534">
        <v>7273440</v>
      </c>
      <c r="V222" s="320">
        <v>8</v>
      </c>
      <c r="W222" s="378">
        <f t="shared" si="25"/>
        <v>58187520</v>
      </c>
      <c r="X222" s="123" t="s">
        <v>666</v>
      </c>
      <c r="Y222" s="533" t="s">
        <v>667</v>
      </c>
    </row>
    <row r="223" spans="1:40">
      <c r="A223" s="1437"/>
      <c r="B223" s="1437"/>
      <c r="C223" s="1444"/>
      <c r="D223" s="1485"/>
      <c r="E223" s="1437"/>
      <c r="F223" s="1487"/>
      <c r="G223" s="1447"/>
      <c r="H223" s="1078">
        <v>40</v>
      </c>
      <c r="I223" s="249">
        <f>(W223)</f>
        <v>38373120</v>
      </c>
      <c r="J223" s="66"/>
      <c r="K223" s="694">
        <f t="shared" si="22"/>
        <v>38373120</v>
      </c>
      <c r="L223" s="319">
        <v>47826</v>
      </c>
      <c r="M223" s="904">
        <v>184826</v>
      </c>
      <c r="N223" s="402">
        <v>40</v>
      </c>
      <c r="O223" s="320" t="s">
        <v>37</v>
      </c>
      <c r="P223" s="395" t="s">
        <v>38</v>
      </c>
      <c r="Q223" s="937" t="s">
        <v>66</v>
      </c>
      <c r="R223" s="62" t="s">
        <v>670</v>
      </c>
      <c r="S223" s="62" t="s">
        <v>671</v>
      </c>
      <c r="T223" s="954" t="s">
        <v>98</v>
      </c>
      <c r="U223" s="404">
        <v>4796640</v>
      </c>
      <c r="V223" s="123">
        <v>8</v>
      </c>
      <c r="W223" s="378">
        <f t="shared" si="25"/>
        <v>38373120</v>
      </c>
      <c r="X223" s="250" t="s">
        <v>653</v>
      </c>
      <c r="Y223" s="123" t="s">
        <v>654</v>
      </c>
    </row>
    <row r="224" spans="1:40">
      <c r="A224" s="1437"/>
      <c r="B224" s="1437"/>
      <c r="C224" s="1446"/>
      <c r="D224" s="1485"/>
      <c r="E224" s="1437"/>
      <c r="F224" s="1488"/>
      <c r="G224" s="1447"/>
      <c r="H224" s="1078">
        <v>48</v>
      </c>
      <c r="I224" s="969">
        <f>(W224)</f>
        <v>38373120</v>
      </c>
      <c r="J224" s="1016"/>
      <c r="K224" s="971">
        <f t="shared" si="22"/>
        <v>38373120</v>
      </c>
      <c r="L224" s="319">
        <v>55926</v>
      </c>
      <c r="M224" s="1131"/>
      <c r="N224" s="396">
        <v>48</v>
      </c>
      <c r="O224" s="320" t="s">
        <v>672</v>
      </c>
      <c r="P224" s="487" t="s">
        <v>38</v>
      </c>
      <c r="Q224" s="1029" t="s">
        <v>66</v>
      </c>
      <c r="R224" s="630" t="s">
        <v>673</v>
      </c>
      <c r="S224" s="1030" t="s">
        <v>674</v>
      </c>
      <c r="T224" s="954" t="s">
        <v>98</v>
      </c>
      <c r="U224" s="404">
        <v>4796640</v>
      </c>
      <c r="V224" s="123">
        <v>8</v>
      </c>
      <c r="W224" s="378">
        <f t="shared" si="25"/>
        <v>38373120</v>
      </c>
      <c r="X224" s="123" t="s">
        <v>675</v>
      </c>
      <c r="Y224" s="28" t="s">
        <v>676</v>
      </c>
    </row>
    <row r="225" spans="4:11" s="5" customFormat="1" ht="24.75" customHeight="1">
      <c r="D225" s="14">
        <f>+SUM(D8:D224)</f>
        <v>16503056287</v>
      </c>
      <c r="F225" s="56">
        <f>SUM(F8:F224)</f>
        <v>16503056287</v>
      </c>
      <c r="G225" s="121">
        <f>SUM(G8:G224)</f>
        <v>6127195495</v>
      </c>
      <c r="H225" s="6"/>
      <c r="I225" s="7"/>
      <c r="J225" s="7"/>
      <c r="K225" s="1050">
        <f>SUM(K8:K224)</f>
        <v>10155892872</v>
      </c>
    </row>
    <row r="228" spans="4:11" ht="24.75" customHeight="1">
      <c r="F228" s="18">
        <f>F225-G225</f>
        <v>10375860792</v>
      </c>
      <c r="G228" s="37"/>
      <c r="H228" s="1052"/>
    </row>
  </sheetData>
  <autoFilter ref="A7:AJ7" xr:uid="{00000000-0009-0000-0000-000000000000}">
    <filterColumn colId="0" showButton="0"/>
  </autoFilter>
  <mergeCells count="215">
    <mergeCell ref="K86:K87"/>
    <mergeCell ref="J86:J87"/>
    <mergeCell ref="K133:K143"/>
    <mergeCell ref="K116:K119"/>
    <mergeCell ref="J133:J143"/>
    <mergeCell ref="K176:K182"/>
    <mergeCell ref="J176:J182"/>
    <mergeCell ref="K183:K184"/>
    <mergeCell ref="J183:J184"/>
    <mergeCell ref="K93:K94"/>
    <mergeCell ref="J93:J94"/>
    <mergeCell ref="I93:I94"/>
    <mergeCell ref="I88:I89"/>
    <mergeCell ref="K88:K89"/>
    <mergeCell ref="J88:J89"/>
    <mergeCell ref="I172:I175"/>
    <mergeCell ref="K172:K175"/>
    <mergeCell ref="J116:J119"/>
    <mergeCell ref="K110:K112"/>
    <mergeCell ref="I113:I114"/>
    <mergeCell ref="J113:J114"/>
    <mergeCell ref="K113:K114"/>
    <mergeCell ref="J148:J165"/>
    <mergeCell ref="A101:B120"/>
    <mergeCell ref="H38:H43"/>
    <mergeCell ref="I38:I43"/>
    <mergeCell ref="H102:H106"/>
    <mergeCell ref="H56:H67"/>
    <mergeCell ref="H76:H78"/>
    <mergeCell ref="H116:H119"/>
    <mergeCell ref="I116:I119"/>
    <mergeCell ref="C86:C100"/>
    <mergeCell ref="C101:C120"/>
    <mergeCell ref="F86:F94"/>
    <mergeCell ref="H110:H112"/>
    <mergeCell ref="I110:I112"/>
    <mergeCell ref="E101:E114"/>
    <mergeCell ref="F101:F114"/>
    <mergeCell ref="G101:G114"/>
    <mergeCell ref="I91:I92"/>
    <mergeCell ref="G86:G94"/>
    <mergeCell ref="E70:E78"/>
    <mergeCell ref="H86:H87"/>
    <mergeCell ref="I86:I87"/>
    <mergeCell ref="H71:H75"/>
    <mergeCell ref="H108:H109"/>
    <mergeCell ref="H113:H114"/>
    <mergeCell ref="D211:D224"/>
    <mergeCell ref="E221:E224"/>
    <mergeCell ref="F221:F224"/>
    <mergeCell ref="H133:H143"/>
    <mergeCell ref="I133:I143"/>
    <mergeCell ref="K144:K146"/>
    <mergeCell ref="I144:I146"/>
    <mergeCell ref="J144:J146"/>
    <mergeCell ref="H188:H190"/>
    <mergeCell ref="H172:H175"/>
    <mergeCell ref="H144:H146"/>
    <mergeCell ref="H221:H222"/>
    <mergeCell ref="I221:I222"/>
    <mergeCell ref="K221:K222"/>
    <mergeCell ref="H213:H216"/>
    <mergeCell ref="K169:K171"/>
    <mergeCell ref="I148:I165"/>
    <mergeCell ref="K148:K165"/>
    <mergeCell ref="H218:H220"/>
    <mergeCell ref="J221:J222"/>
    <mergeCell ref="I218:I220"/>
    <mergeCell ref="J218:J220"/>
    <mergeCell ref="K218:K220"/>
    <mergeCell ref="I188:I190"/>
    <mergeCell ref="A211:B224"/>
    <mergeCell ref="E86:E92"/>
    <mergeCell ref="E95:E100"/>
    <mergeCell ref="F95:F100"/>
    <mergeCell ref="G95:G100"/>
    <mergeCell ref="D101:D120"/>
    <mergeCell ref="D86:D100"/>
    <mergeCell ref="E211:E220"/>
    <mergeCell ref="E115:E120"/>
    <mergeCell ref="E123:E128"/>
    <mergeCell ref="F123:F128"/>
    <mergeCell ref="G123:G128"/>
    <mergeCell ref="G115:G120"/>
    <mergeCell ref="F115:F120"/>
    <mergeCell ref="C121:C130"/>
    <mergeCell ref="C131:C210"/>
    <mergeCell ref="C211:C224"/>
    <mergeCell ref="G131:G132"/>
    <mergeCell ref="E207:E208"/>
    <mergeCell ref="F207:F208"/>
    <mergeCell ref="G207:G208"/>
    <mergeCell ref="G221:G224"/>
    <mergeCell ref="F211:F220"/>
    <mergeCell ref="G211:G220"/>
    <mergeCell ref="D3:Y3"/>
    <mergeCell ref="D4:Y4"/>
    <mergeCell ref="A121:B130"/>
    <mergeCell ref="E131:E132"/>
    <mergeCell ref="F131:F132"/>
    <mergeCell ref="A131:B210"/>
    <mergeCell ref="H123:H124"/>
    <mergeCell ref="I123:I124"/>
    <mergeCell ref="G129:G130"/>
    <mergeCell ref="E129:E130"/>
    <mergeCell ref="D131:D210"/>
    <mergeCell ref="E209:E210"/>
    <mergeCell ref="F209:F210"/>
    <mergeCell ref="G209:G210"/>
    <mergeCell ref="H183:H184"/>
    <mergeCell ref="H169:H171"/>
    <mergeCell ref="I169:I171"/>
    <mergeCell ref="F129:F130"/>
    <mergeCell ref="D121:D130"/>
    <mergeCell ref="H148:H165"/>
    <mergeCell ref="I176:I182"/>
    <mergeCell ref="H176:H182"/>
    <mergeCell ref="I183:I184"/>
    <mergeCell ref="A86:B100"/>
    <mergeCell ref="J38:J43"/>
    <mergeCell ref="I56:I67"/>
    <mergeCell ref="A1:C1"/>
    <mergeCell ref="A2:C2"/>
    <mergeCell ref="C8:C85"/>
    <mergeCell ref="E79:E83"/>
    <mergeCell ref="F79:F83"/>
    <mergeCell ref="G79:G83"/>
    <mergeCell ref="D1:Y1"/>
    <mergeCell ref="D2:Y2"/>
    <mergeCell ref="F84:F85"/>
    <mergeCell ref="D8:D85"/>
    <mergeCell ref="E84:E85"/>
    <mergeCell ref="J8:J9"/>
    <mergeCell ref="K8:K9"/>
    <mergeCell ref="A3:C3"/>
    <mergeCell ref="A4:C4"/>
    <mergeCell ref="H8:H9"/>
    <mergeCell ref="K38:K43"/>
    <mergeCell ref="K79:K80"/>
    <mergeCell ref="A7:B7"/>
    <mergeCell ref="A8:B85"/>
    <mergeCell ref="A6:C6"/>
    <mergeCell ref="A5:C5"/>
    <mergeCell ref="J188:J190"/>
    <mergeCell ref="D5:Y5"/>
    <mergeCell ref="D6:Y6"/>
    <mergeCell ref="G84:G85"/>
    <mergeCell ref="F70:F78"/>
    <mergeCell ref="G70:G78"/>
    <mergeCell ref="G8:G69"/>
    <mergeCell ref="F8:F69"/>
    <mergeCell ref="E8:E69"/>
    <mergeCell ref="K10:K25"/>
    <mergeCell ref="I10:I25"/>
    <mergeCell ref="J10:J25"/>
    <mergeCell ref="I8:I9"/>
    <mergeCell ref="H10:H25"/>
    <mergeCell ref="H79:H80"/>
    <mergeCell ref="J79:J80"/>
    <mergeCell ref="H26:H37"/>
    <mergeCell ref="I26:I37"/>
    <mergeCell ref="J26:J37"/>
    <mergeCell ref="K26:K37"/>
    <mergeCell ref="H44:H55"/>
    <mergeCell ref="I44:I55"/>
    <mergeCell ref="G133:G206"/>
    <mergeCell ref="J44:J55"/>
    <mergeCell ref="I213:I216"/>
    <mergeCell ref="J213:J216"/>
    <mergeCell ref="K213:K216"/>
    <mergeCell ref="H98:H99"/>
    <mergeCell ref="I98:I99"/>
    <mergeCell ref="J98:J99"/>
    <mergeCell ref="K98:K99"/>
    <mergeCell ref="H88:H89"/>
    <mergeCell ref="I102:I106"/>
    <mergeCell ref="K102:K106"/>
    <mergeCell ref="J91:J92"/>
    <mergeCell ref="K91:K92"/>
    <mergeCell ref="H126:H127"/>
    <mergeCell ref="H211:H212"/>
    <mergeCell ref="I211:I212"/>
    <mergeCell ref="K211:K212"/>
    <mergeCell ref="J211:J212"/>
    <mergeCell ref="H91:H92"/>
    <mergeCell ref="J169:J171"/>
    <mergeCell ref="H93:H94"/>
    <mergeCell ref="I126:I127"/>
    <mergeCell ref="K126:K127"/>
    <mergeCell ref="J126:J127"/>
    <mergeCell ref="J172:J175"/>
    <mergeCell ref="F133:F206"/>
    <mergeCell ref="E133:E206"/>
    <mergeCell ref="H192:H202"/>
    <mergeCell ref="I192:I202"/>
    <mergeCell ref="J192:J202"/>
    <mergeCell ref="K192:K202"/>
    <mergeCell ref="K44:K55"/>
    <mergeCell ref="J123:J124"/>
    <mergeCell ref="J110:J112"/>
    <mergeCell ref="J108:J109"/>
    <mergeCell ref="J56:J67"/>
    <mergeCell ref="K56:K67"/>
    <mergeCell ref="I71:I75"/>
    <mergeCell ref="J71:J75"/>
    <mergeCell ref="K71:K75"/>
    <mergeCell ref="K123:K124"/>
    <mergeCell ref="J102:J106"/>
    <mergeCell ref="I79:I80"/>
    <mergeCell ref="I76:I78"/>
    <mergeCell ref="K76:K78"/>
    <mergeCell ref="J76:J78"/>
    <mergeCell ref="I108:I109"/>
    <mergeCell ref="K108:K109"/>
    <mergeCell ref="K188:K190"/>
  </mergeCells>
  <conditionalFormatting sqref="S26">
    <cfRule type="duplicateValues" dxfId="33" priority="6"/>
  </conditionalFormatting>
  <conditionalFormatting sqref="S27">
    <cfRule type="duplicateValues" dxfId="32" priority="5"/>
  </conditionalFormatting>
  <conditionalFormatting sqref="S28">
    <cfRule type="duplicateValues" dxfId="31" priority="4"/>
  </conditionalFormatting>
  <conditionalFormatting sqref="S29">
    <cfRule type="duplicateValues" dxfId="30" priority="3"/>
  </conditionalFormatting>
  <conditionalFormatting sqref="S30">
    <cfRule type="duplicateValues" dxfId="29" priority="2"/>
  </conditionalFormatting>
  <conditionalFormatting sqref="S213">
    <cfRule type="duplicateValues" dxfId="28" priority="1"/>
  </conditionalFormatting>
  <dataValidations count="1">
    <dataValidation type="list" allowBlank="1" showInputMessage="1" showErrorMessage="1" sqref="O8" xr:uid="{00000000-0002-0000-0000-000000000000}">
      <formula1>INDIRECT(P8)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'Listas desplegables'!$C$6:$C$10</xm:f>
          </x14:formula1>
          <xm:sqref>P207:P224 P8:P205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C1072"/>
  <sheetViews>
    <sheetView showGridLines="0" zoomScale="85" zoomScaleNormal="85" workbookViewId="0">
      <selection activeCell="I787" sqref="I787"/>
    </sheetView>
  </sheetViews>
  <sheetFormatPr baseColWidth="10" defaultColWidth="11.44140625" defaultRowHeight="14.4"/>
  <cols>
    <col min="1" max="2" width="19.6640625" style="6" customWidth="1"/>
    <col min="3" max="3" width="34" style="6" customWidth="1"/>
    <col min="4" max="4" width="19.44140625" style="6" customWidth="1"/>
    <col min="5" max="5" width="39.33203125" style="6" customWidth="1"/>
    <col min="6" max="6" width="23.44140625" style="6" customWidth="1"/>
    <col min="7" max="7" width="24.6640625" style="6" customWidth="1"/>
    <col min="8" max="8" width="12.6640625" style="6" customWidth="1"/>
    <col min="9" max="9" width="20.109375" style="6" customWidth="1"/>
    <col min="10" max="10" width="18.44140625" style="123" customWidth="1"/>
    <col min="11" max="11" width="20" style="6" customWidth="1"/>
    <col min="12" max="13" width="12.6640625" style="1089" customWidth="1"/>
    <col min="14" max="14" width="12.6640625" style="6" customWidth="1"/>
    <col min="15" max="15" width="15.6640625" style="6" customWidth="1"/>
    <col min="16" max="16" width="26.33203125" style="6" customWidth="1"/>
    <col min="17" max="17" width="33.88671875" style="6" customWidth="1"/>
    <col min="18" max="18" width="14.88671875" style="6" customWidth="1"/>
    <col min="19" max="19" width="41.44140625" style="411" customWidth="1"/>
    <col min="20" max="20" width="22.6640625" style="6" customWidth="1"/>
    <col min="21" max="21" width="16.88671875" style="600" customWidth="1"/>
    <col min="22" max="22" width="11.44140625" style="6" customWidth="1"/>
    <col min="23" max="23" width="22.6640625" style="600" customWidth="1"/>
    <col min="24" max="25" width="20.33203125" style="6" customWidth="1"/>
    <col min="26" max="26" width="13.33203125" style="6" hidden="1" customWidth="1"/>
    <col min="27" max="27" width="13.33203125" hidden="1" customWidth="1"/>
    <col min="28" max="35" width="13.33203125" customWidth="1"/>
  </cols>
  <sheetData>
    <row r="1" spans="1:25" ht="34.5" customHeight="1">
      <c r="A1" s="1523" t="s">
        <v>677</v>
      </c>
      <c r="B1" s="1598"/>
      <c r="C1" s="1581" t="s">
        <v>678</v>
      </c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556"/>
      <c r="O1" s="1556"/>
      <c r="P1" s="1556"/>
      <c r="Q1" s="1556"/>
      <c r="R1" s="1556"/>
      <c r="S1" s="1556"/>
      <c r="T1" s="1556"/>
      <c r="U1" s="1556"/>
      <c r="V1" s="1556"/>
      <c r="W1" s="1556"/>
      <c r="X1" s="1556"/>
      <c r="Y1" s="1582"/>
    </row>
    <row r="2" spans="1:25" ht="34.5" customHeight="1">
      <c r="A2" s="1523" t="s">
        <v>679</v>
      </c>
      <c r="B2" s="1598"/>
      <c r="C2" s="1581" t="s">
        <v>680</v>
      </c>
      <c r="D2" s="1556"/>
      <c r="E2" s="1556"/>
      <c r="F2" s="1556"/>
      <c r="G2" s="1556"/>
      <c r="H2" s="1556"/>
      <c r="I2" s="1556"/>
      <c r="J2" s="1556"/>
      <c r="K2" s="1556"/>
      <c r="L2" s="1556"/>
      <c r="M2" s="1556"/>
      <c r="N2" s="1556"/>
      <c r="O2" s="1556"/>
      <c r="P2" s="1556"/>
      <c r="Q2" s="1556"/>
      <c r="R2" s="1556"/>
      <c r="S2" s="1556"/>
      <c r="T2" s="1556"/>
      <c r="U2" s="1556"/>
      <c r="V2" s="1556"/>
      <c r="W2" s="1556"/>
      <c r="X2" s="1556"/>
      <c r="Y2" s="1582"/>
    </row>
    <row r="3" spans="1:25" ht="34.5" customHeight="1">
      <c r="A3" s="1523" t="s">
        <v>4</v>
      </c>
      <c r="B3" s="1598"/>
      <c r="C3" s="1581" t="s">
        <v>681</v>
      </c>
      <c r="D3" s="1556"/>
      <c r="E3" s="1556"/>
      <c r="F3" s="1556"/>
      <c r="G3" s="1556"/>
      <c r="H3" s="1556"/>
      <c r="I3" s="1556"/>
      <c r="J3" s="1556"/>
      <c r="K3" s="1556"/>
      <c r="L3" s="1556"/>
      <c r="M3" s="1556"/>
      <c r="N3" s="1556"/>
      <c r="O3" s="1556"/>
      <c r="P3" s="1556"/>
      <c r="Q3" s="1556"/>
      <c r="R3" s="1556"/>
      <c r="S3" s="1556"/>
      <c r="T3" s="1556"/>
      <c r="U3" s="1556"/>
      <c r="V3" s="1556"/>
      <c r="W3" s="1556"/>
      <c r="X3" s="1556"/>
      <c r="Y3" s="1582"/>
    </row>
    <row r="4" spans="1:25" ht="34.5" customHeight="1">
      <c r="A4" s="1523" t="s">
        <v>6</v>
      </c>
      <c r="B4" s="1598"/>
      <c r="C4" s="1581" t="s">
        <v>682</v>
      </c>
      <c r="D4" s="1556"/>
      <c r="E4" s="1556"/>
      <c r="F4" s="1556"/>
      <c r="G4" s="1556"/>
      <c r="H4" s="1556"/>
      <c r="I4" s="1556"/>
      <c r="J4" s="1556"/>
      <c r="K4" s="1556"/>
      <c r="L4" s="1556"/>
      <c r="M4" s="1556"/>
      <c r="N4" s="1556"/>
      <c r="O4" s="1556"/>
      <c r="P4" s="1556"/>
      <c r="Q4" s="1556"/>
      <c r="R4" s="1556"/>
      <c r="S4" s="1556"/>
      <c r="T4" s="1556"/>
      <c r="U4" s="1556"/>
      <c r="V4" s="1556"/>
      <c r="W4" s="1556"/>
      <c r="X4" s="1556"/>
      <c r="Y4" s="1582"/>
    </row>
    <row r="5" spans="1:25" ht="34.5" customHeight="1">
      <c r="A5" s="1523" t="s">
        <v>9</v>
      </c>
      <c r="B5" s="1598"/>
      <c r="C5" s="1581" t="s">
        <v>683</v>
      </c>
      <c r="D5" s="1556"/>
      <c r="E5" s="1556"/>
      <c r="F5" s="1556"/>
      <c r="G5" s="1556"/>
      <c r="H5" s="1556"/>
      <c r="I5" s="1556"/>
      <c r="J5" s="1556"/>
      <c r="K5" s="1556"/>
      <c r="L5" s="1556"/>
      <c r="M5" s="1556"/>
      <c r="N5" s="1556"/>
      <c r="O5" s="1556"/>
      <c r="P5" s="1556"/>
      <c r="Q5" s="1556"/>
      <c r="R5" s="1556"/>
      <c r="S5" s="1556"/>
      <c r="T5" s="1556"/>
      <c r="U5" s="1556"/>
      <c r="V5" s="1556"/>
      <c r="W5" s="1556"/>
      <c r="X5" s="1556"/>
      <c r="Y5" s="1582"/>
    </row>
    <row r="6" spans="1:25" ht="34.5" customHeight="1">
      <c r="A6" s="1523" t="s">
        <v>684</v>
      </c>
      <c r="B6" s="1598"/>
      <c r="C6" s="1548">
        <f>C7+C812</f>
        <v>60415069533</v>
      </c>
      <c r="D6" s="1549"/>
      <c r="E6" s="1549"/>
      <c r="F6" s="1549"/>
      <c r="G6" s="1549"/>
      <c r="H6" s="1549"/>
      <c r="I6" s="1549"/>
      <c r="J6" s="1549"/>
      <c r="K6" s="1549"/>
      <c r="L6" s="1549"/>
      <c r="M6" s="1549"/>
      <c r="N6" s="1549"/>
      <c r="O6" s="1549"/>
      <c r="P6" s="771"/>
      <c r="Q6" s="771"/>
      <c r="R6" s="771"/>
      <c r="S6" s="771"/>
      <c r="T6" s="771"/>
      <c r="U6" s="771"/>
      <c r="V6" s="771"/>
      <c r="W6" s="771"/>
      <c r="X6" s="771"/>
      <c r="Y6" s="772"/>
    </row>
    <row r="7" spans="1:25" ht="34.5" customHeight="1">
      <c r="A7" s="1523" t="s">
        <v>685</v>
      </c>
      <c r="B7" s="1598"/>
      <c r="C7" s="1548">
        <f>D810</f>
        <v>40256890000</v>
      </c>
      <c r="D7" s="1549"/>
      <c r="E7" s="1549"/>
      <c r="F7" s="1549"/>
      <c r="G7" s="1549"/>
      <c r="H7" s="1549"/>
      <c r="I7" s="1549"/>
      <c r="J7" s="1549"/>
      <c r="K7" s="1549"/>
      <c r="L7" s="1549"/>
      <c r="M7" s="1549"/>
      <c r="N7" s="1549"/>
      <c r="O7" s="1549"/>
      <c r="P7" s="785"/>
      <c r="Q7" s="785"/>
      <c r="R7" s="785"/>
      <c r="S7" s="785"/>
      <c r="T7" s="785"/>
      <c r="U7" s="785"/>
      <c r="V7" s="785"/>
      <c r="W7" s="785"/>
      <c r="X7" s="785"/>
      <c r="Y7" s="786"/>
    </row>
    <row r="8" spans="1:25" ht="34.5" customHeight="1">
      <c r="A8" s="1616" t="s">
        <v>686</v>
      </c>
      <c r="B8" s="1617"/>
      <c r="C8" s="1552">
        <v>21</v>
      </c>
      <c r="D8" s="1553"/>
      <c r="E8" s="1553"/>
      <c r="F8" s="1553"/>
      <c r="G8" s="1553"/>
      <c r="H8" s="1553"/>
      <c r="I8" s="1553"/>
      <c r="J8" s="1553"/>
      <c r="K8" s="1553"/>
      <c r="L8" s="1553"/>
      <c r="M8" s="1553"/>
      <c r="N8" s="1553"/>
      <c r="O8" s="1553"/>
      <c r="P8" s="1553"/>
      <c r="Q8" s="1553"/>
      <c r="R8" s="1553"/>
      <c r="S8" s="1553"/>
      <c r="T8" s="1553"/>
      <c r="U8" s="1553"/>
      <c r="V8" s="1553"/>
      <c r="W8" s="1553"/>
      <c r="X8" s="1553"/>
      <c r="Y8" s="1554"/>
    </row>
    <row r="9" spans="1:25" ht="43.2">
      <c r="A9" s="1592" t="s">
        <v>11</v>
      </c>
      <c r="B9" s="1593"/>
      <c r="C9" s="331" t="s">
        <v>12</v>
      </c>
      <c r="D9" s="331" t="s">
        <v>13</v>
      </c>
      <c r="E9" s="331" t="s">
        <v>14</v>
      </c>
      <c r="F9" s="331" t="s">
        <v>15</v>
      </c>
      <c r="G9" s="516" t="s">
        <v>16</v>
      </c>
      <c r="H9" s="762" t="s">
        <v>17</v>
      </c>
      <c r="I9" s="762" t="s">
        <v>687</v>
      </c>
      <c r="J9" s="770" t="s">
        <v>19</v>
      </c>
      <c r="K9" s="768" t="s">
        <v>20</v>
      </c>
      <c r="L9" s="1085" t="s">
        <v>688</v>
      </c>
      <c r="M9" s="1085" t="s">
        <v>689</v>
      </c>
      <c r="N9" s="762" t="s">
        <v>17</v>
      </c>
      <c r="O9" s="762" t="s">
        <v>23</v>
      </c>
      <c r="P9" s="762" t="s">
        <v>24</v>
      </c>
      <c r="Q9" s="769" t="s">
        <v>25</v>
      </c>
      <c r="R9" s="769" t="s">
        <v>690</v>
      </c>
      <c r="S9" s="762" t="s">
        <v>27</v>
      </c>
      <c r="T9" s="762" t="s">
        <v>691</v>
      </c>
      <c r="U9" s="762" t="s">
        <v>692</v>
      </c>
      <c r="V9" s="762" t="s">
        <v>693</v>
      </c>
      <c r="W9" s="762" t="s">
        <v>31</v>
      </c>
      <c r="X9" s="762" t="s">
        <v>694</v>
      </c>
      <c r="Y9" s="770" t="s">
        <v>695</v>
      </c>
    </row>
    <row r="10" spans="1:25" ht="30.75" customHeight="1">
      <c r="A10" s="1581" t="s">
        <v>696</v>
      </c>
      <c r="B10" s="1594"/>
      <c r="C10" s="1584" t="s">
        <v>697</v>
      </c>
      <c r="D10" s="1585">
        <f>F10+F15+F352+F782</f>
        <v>39243335120</v>
      </c>
      <c r="E10" s="1570" t="s">
        <v>698</v>
      </c>
      <c r="F10" s="1573">
        <v>2035206704</v>
      </c>
      <c r="G10" s="1607">
        <f>+F10-SUM(K10:K14)</f>
        <v>2035206704</v>
      </c>
      <c r="H10" s="802" t="s">
        <v>699</v>
      </c>
      <c r="I10" s="803">
        <f>W10</f>
        <v>0</v>
      </c>
      <c r="J10" s="804"/>
      <c r="K10" s="803">
        <f>I10-J10</f>
        <v>0</v>
      </c>
      <c r="L10" s="802" t="s">
        <v>699</v>
      </c>
      <c r="M10" s="802"/>
      <c r="N10" s="802"/>
      <c r="O10" s="802"/>
      <c r="P10" s="802"/>
      <c r="Q10" s="802" t="s">
        <v>699</v>
      </c>
      <c r="R10" s="802"/>
      <c r="S10" s="805" t="s">
        <v>699</v>
      </c>
      <c r="T10" s="802" t="s">
        <v>699</v>
      </c>
      <c r="U10" s="806"/>
      <c r="V10" s="807"/>
      <c r="W10" s="806"/>
      <c r="X10" s="807"/>
      <c r="Y10" s="808"/>
    </row>
    <row r="11" spans="1:25">
      <c r="A11" s="1595"/>
      <c r="B11" s="1528"/>
      <c r="C11" s="1532"/>
      <c r="D11" s="1535"/>
      <c r="E11" s="1571"/>
      <c r="F11" s="1574"/>
      <c r="G11" s="1608"/>
      <c r="H11" s="809" t="s">
        <v>699</v>
      </c>
      <c r="I11" s="810">
        <f t="shared" ref="I11:I14" si="0">W11</f>
        <v>0</v>
      </c>
      <c r="J11" s="811"/>
      <c r="K11" s="810">
        <f t="shared" ref="K11:K14" si="1">I11-J11</f>
        <v>0</v>
      </c>
      <c r="L11" s="809" t="s">
        <v>699</v>
      </c>
      <c r="M11" s="809"/>
      <c r="N11" s="809"/>
      <c r="O11" s="809"/>
      <c r="P11" s="809"/>
      <c r="Q11" s="809" t="s">
        <v>699</v>
      </c>
      <c r="R11" s="809"/>
      <c r="S11" s="812" t="s">
        <v>699</v>
      </c>
      <c r="T11" s="809" t="s">
        <v>699</v>
      </c>
      <c r="U11" s="813"/>
      <c r="V11" s="814"/>
      <c r="W11" s="813"/>
      <c r="X11" s="814"/>
      <c r="Y11" s="815"/>
    </row>
    <row r="12" spans="1:25">
      <c r="A12" s="1595"/>
      <c r="B12" s="1528"/>
      <c r="C12" s="1532"/>
      <c r="D12" s="1535"/>
      <c r="E12" s="1571"/>
      <c r="F12" s="1574"/>
      <c r="G12" s="1608"/>
      <c r="H12" s="809" t="s">
        <v>699</v>
      </c>
      <c r="I12" s="810">
        <f t="shared" si="0"/>
        <v>0</v>
      </c>
      <c r="J12" s="811"/>
      <c r="K12" s="810">
        <f t="shared" si="1"/>
        <v>0</v>
      </c>
      <c r="L12" s="809" t="s">
        <v>699</v>
      </c>
      <c r="M12" s="809"/>
      <c r="N12" s="809"/>
      <c r="O12" s="809"/>
      <c r="P12" s="809"/>
      <c r="Q12" s="809" t="s">
        <v>699</v>
      </c>
      <c r="R12" s="809"/>
      <c r="S12" s="812" t="s">
        <v>699</v>
      </c>
      <c r="T12" s="809" t="s">
        <v>699</v>
      </c>
      <c r="U12" s="813"/>
      <c r="V12" s="814"/>
      <c r="W12" s="813"/>
      <c r="X12" s="814"/>
      <c r="Y12" s="815"/>
    </row>
    <row r="13" spans="1:25">
      <c r="A13" s="1595"/>
      <c r="B13" s="1528"/>
      <c r="C13" s="1532"/>
      <c r="D13" s="1535"/>
      <c r="E13" s="1571"/>
      <c r="F13" s="1574"/>
      <c r="G13" s="1608"/>
      <c r="H13" s="809" t="s">
        <v>699</v>
      </c>
      <c r="I13" s="810">
        <f t="shared" si="0"/>
        <v>0</v>
      </c>
      <c r="J13" s="811"/>
      <c r="K13" s="810">
        <f t="shared" si="1"/>
        <v>0</v>
      </c>
      <c r="L13" s="809" t="s">
        <v>699</v>
      </c>
      <c r="M13" s="809"/>
      <c r="N13" s="809"/>
      <c r="O13" s="809"/>
      <c r="P13" s="809"/>
      <c r="Q13" s="809" t="s">
        <v>699</v>
      </c>
      <c r="R13" s="809"/>
      <c r="S13" s="812" t="s">
        <v>699</v>
      </c>
      <c r="T13" s="809" t="s">
        <v>699</v>
      </c>
      <c r="U13" s="813"/>
      <c r="V13" s="814"/>
      <c r="W13" s="813"/>
      <c r="X13" s="814"/>
      <c r="Y13" s="815"/>
    </row>
    <row r="14" spans="1:25">
      <c r="A14" s="1595"/>
      <c r="B14" s="1528"/>
      <c r="C14" s="1532"/>
      <c r="D14" s="1535"/>
      <c r="E14" s="1572"/>
      <c r="F14" s="1575"/>
      <c r="G14" s="1609"/>
      <c r="H14" s="816" t="s">
        <v>699</v>
      </c>
      <c r="I14" s="817">
        <f t="shared" si="0"/>
        <v>0</v>
      </c>
      <c r="J14" s="818"/>
      <c r="K14" s="817">
        <f t="shared" si="1"/>
        <v>0</v>
      </c>
      <c r="L14" s="816" t="s">
        <v>699</v>
      </c>
      <c r="M14" s="816"/>
      <c r="N14" s="816"/>
      <c r="O14" s="816"/>
      <c r="P14" s="816"/>
      <c r="Q14" s="816" t="s">
        <v>699</v>
      </c>
      <c r="R14" s="816"/>
      <c r="S14" s="819" t="s">
        <v>699</v>
      </c>
      <c r="T14" s="816" t="s">
        <v>699</v>
      </c>
      <c r="U14" s="820"/>
      <c r="V14" s="821"/>
      <c r="W14" s="820"/>
      <c r="X14" s="821"/>
      <c r="Y14" s="822"/>
    </row>
    <row r="15" spans="1:25">
      <c r="A15" s="1595"/>
      <c r="B15" s="1528"/>
      <c r="C15" s="1532"/>
      <c r="D15" s="1535"/>
      <c r="E15" s="1570" t="s">
        <v>700</v>
      </c>
      <c r="F15" s="1573">
        <v>21746224085</v>
      </c>
      <c r="G15" s="1599">
        <f>+F15-SUM(K15:K351)</f>
        <v>14070235445</v>
      </c>
      <c r="H15" s="842">
        <v>1</v>
      </c>
      <c r="I15" s="845">
        <f>W15</f>
        <v>21427680</v>
      </c>
      <c r="J15" s="846"/>
      <c r="K15" s="845">
        <f>+I15-J15</f>
        <v>21427680</v>
      </c>
      <c r="L15" s="842">
        <v>9426</v>
      </c>
      <c r="M15" s="842">
        <v>22926</v>
      </c>
      <c r="N15" s="1105">
        <v>1</v>
      </c>
      <c r="O15" s="843" t="s">
        <v>672</v>
      </c>
      <c r="P15" s="843" t="s">
        <v>38</v>
      </c>
      <c r="Q15" s="843" t="s">
        <v>502</v>
      </c>
      <c r="R15" s="842" t="s">
        <v>701</v>
      </c>
      <c r="S15" s="843" t="s">
        <v>702</v>
      </c>
      <c r="T15" s="842" t="s">
        <v>703</v>
      </c>
      <c r="U15" s="844">
        <v>2678460</v>
      </c>
      <c r="V15" s="843">
        <v>8</v>
      </c>
      <c r="W15" s="844">
        <f>U15*V15</f>
        <v>21427680</v>
      </c>
      <c r="X15" s="843" t="s">
        <v>704</v>
      </c>
      <c r="Y15" s="859" t="s">
        <v>705</v>
      </c>
    </row>
    <row r="16" spans="1:25">
      <c r="A16" s="1595"/>
      <c r="B16" s="1528"/>
      <c r="C16" s="1532"/>
      <c r="D16" s="1535"/>
      <c r="E16" s="1571"/>
      <c r="F16" s="1574"/>
      <c r="G16" s="1600"/>
      <c r="H16" s="1517">
        <v>3</v>
      </c>
      <c r="I16" s="1518">
        <f>SUM(W16:W35)</f>
        <v>428553600</v>
      </c>
      <c r="J16" s="1519"/>
      <c r="K16" s="1518">
        <f>(I16-J16)</f>
        <v>428553600</v>
      </c>
      <c r="L16" s="828">
        <v>9226</v>
      </c>
      <c r="M16" s="909">
        <v>16226</v>
      </c>
      <c r="N16" s="1106">
        <v>3</v>
      </c>
      <c r="O16" s="831" t="s">
        <v>672</v>
      </c>
      <c r="P16" s="831" t="s">
        <v>38</v>
      </c>
      <c r="Q16" s="831" t="s">
        <v>502</v>
      </c>
      <c r="R16" s="831" t="s">
        <v>706</v>
      </c>
      <c r="S16" s="831" t="s">
        <v>707</v>
      </c>
      <c r="T16" s="831" t="s">
        <v>98</v>
      </c>
      <c r="U16" s="832">
        <v>2678460</v>
      </c>
      <c r="V16" s="831">
        <v>8</v>
      </c>
      <c r="W16" s="832">
        <f>U16*V16</f>
        <v>21427680</v>
      </c>
      <c r="X16" s="831" t="s">
        <v>708</v>
      </c>
      <c r="Y16" s="860" t="s">
        <v>705</v>
      </c>
    </row>
    <row r="17" spans="1:25">
      <c r="A17" s="1595"/>
      <c r="B17" s="1528"/>
      <c r="C17" s="1532"/>
      <c r="D17" s="1535"/>
      <c r="E17" s="1571"/>
      <c r="F17" s="1574"/>
      <c r="G17" s="1600"/>
      <c r="H17" s="1517"/>
      <c r="I17" s="1518"/>
      <c r="J17" s="1519"/>
      <c r="K17" s="1518"/>
      <c r="L17" s="828">
        <v>9226</v>
      </c>
      <c r="M17" s="909">
        <v>17226</v>
      </c>
      <c r="N17" s="1106">
        <v>3</v>
      </c>
      <c r="O17" s="831" t="s">
        <v>672</v>
      </c>
      <c r="P17" s="831" t="s">
        <v>38</v>
      </c>
      <c r="Q17" s="831" t="s">
        <v>502</v>
      </c>
      <c r="R17" s="831" t="s">
        <v>709</v>
      </c>
      <c r="S17" s="831" t="s">
        <v>710</v>
      </c>
      <c r="T17" s="831" t="s">
        <v>711</v>
      </c>
      <c r="U17" s="832">
        <v>2678460</v>
      </c>
      <c r="V17" s="831">
        <v>8</v>
      </c>
      <c r="W17" s="832">
        <f t="shared" ref="W17:W35" si="2">U17*V17</f>
        <v>21427680</v>
      </c>
      <c r="X17" s="831" t="s">
        <v>708</v>
      </c>
      <c r="Y17" s="860" t="s">
        <v>705</v>
      </c>
    </row>
    <row r="18" spans="1:25">
      <c r="A18" s="1595"/>
      <c r="B18" s="1528"/>
      <c r="C18" s="1532"/>
      <c r="D18" s="1535"/>
      <c r="E18" s="1571"/>
      <c r="F18" s="1574"/>
      <c r="G18" s="1600"/>
      <c r="H18" s="1517"/>
      <c r="I18" s="1518"/>
      <c r="J18" s="1519"/>
      <c r="K18" s="1518"/>
      <c r="L18" s="828">
        <v>9226</v>
      </c>
      <c r="M18" s="909">
        <v>17526</v>
      </c>
      <c r="N18" s="1106">
        <v>3</v>
      </c>
      <c r="O18" s="831" t="s">
        <v>672</v>
      </c>
      <c r="P18" s="831" t="s">
        <v>38</v>
      </c>
      <c r="Q18" s="831" t="s">
        <v>502</v>
      </c>
      <c r="R18" s="831" t="s">
        <v>712</v>
      </c>
      <c r="S18" s="831" t="s">
        <v>713</v>
      </c>
      <c r="T18" s="831" t="s">
        <v>128</v>
      </c>
      <c r="U18" s="832">
        <v>2678460</v>
      </c>
      <c r="V18" s="831">
        <v>8</v>
      </c>
      <c r="W18" s="832">
        <f t="shared" si="2"/>
        <v>21427680</v>
      </c>
      <c r="X18" s="831" t="s">
        <v>708</v>
      </c>
      <c r="Y18" s="860" t="s">
        <v>705</v>
      </c>
    </row>
    <row r="19" spans="1:25">
      <c r="A19" s="1595"/>
      <c r="B19" s="1528"/>
      <c r="C19" s="1532"/>
      <c r="D19" s="1535"/>
      <c r="E19" s="1571"/>
      <c r="F19" s="1574"/>
      <c r="G19" s="1600"/>
      <c r="H19" s="1517"/>
      <c r="I19" s="1518"/>
      <c r="J19" s="1519"/>
      <c r="K19" s="1518"/>
      <c r="L19" s="828">
        <v>9226</v>
      </c>
      <c r="M19" s="909">
        <v>16126</v>
      </c>
      <c r="N19" s="1106">
        <v>3</v>
      </c>
      <c r="O19" s="831" t="s">
        <v>672</v>
      </c>
      <c r="P19" s="831" t="s">
        <v>38</v>
      </c>
      <c r="Q19" s="831" t="s">
        <v>502</v>
      </c>
      <c r="R19" s="831" t="s">
        <v>714</v>
      </c>
      <c r="S19" s="831" t="s">
        <v>715</v>
      </c>
      <c r="T19" s="831" t="s">
        <v>98</v>
      </c>
      <c r="U19" s="832">
        <v>2678460</v>
      </c>
      <c r="V19" s="831">
        <v>8</v>
      </c>
      <c r="W19" s="832">
        <f t="shared" si="2"/>
        <v>21427680</v>
      </c>
      <c r="X19" s="831" t="s">
        <v>708</v>
      </c>
      <c r="Y19" s="860" t="s">
        <v>705</v>
      </c>
    </row>
    <row r="20" spans="1:25">
      <c r="A20" s="1595"/>
      <c r="B20" s="1528"/>
      <c r="C20" s="1532"/>
      <c r="D20" s="1535"/>
      <c r="E20" s="1571"/>
      <c r="F20" s="1574"/>
      <c r="G20" s="1600"/>
      <c r="H20" s="1517"/>
      <c r="I20" s="1518"/>
      <c r="J20" s="1519"/>
      <c r="K20" s="1518"/>
      <c r="L20" s="828">
        <v>9226</v>
      </c>
      <c r="M20" s="909">
        <v>15626</v>
      </c>
      <c r="N20" s="1106">
        <v>3</v>
      </c>
      <c r="O20" s="831" t="s">
        <v>672</v>
      </c>
      <c r="P20" s="831" t="s">
        <v>38</v>
      </c>
      <c r="Q20" s="831" t="s">
        <v>502</v>
      </c>
      <c r="R20" s="831" t="s">
        <v>716</v>
      </c>
      <c r="S20" s="831" t="s">
        <v>717</v>
      </c>
      <c r="T20" s="831" t="s">
        <v>718</v>
      </c>
      <c r="U20" s="832">
        <v>2678460</v>
      </c>
      <c r="V20" s="831">
        <v>8</v>
      </c>
      <c r="W20" s="832">
        <f t="shared" si="2"/>
        <v>21427680</v>
      </c>
      <c r="X20" s="831" t="s">
        <v>708</v>
      </c>
      <c r="Y20" s="860" t="s">
        <v>705</v>
      </c>
    </row>
    <row r="21" spans="1:25">
      <c r="A21" s="1595"/>
      <c r="B21" s="1528"/>
      <c r="C21" s="1532"/>
      <c r="D21" s="1535"/>
      <c r="E21" s="1571"/>
      <c r="F21" s="1574"/>
      <c r="G21" s="1600"/>
      <c r="H21" s="1517"/>
      <c r="I21" s="1518"/>
      <c r="J21" s="1519"/>
      <c r="K21" s="1518"/>
      <c r="L21" s="828">
        <v>9226</v>
      </c>
      <c r="M21" s="909">
        <v>16326</v>
      </c>
      <c r="N21" s="1106">
        <v>3</v>
      </c>
      <c r="O21" s="831" t="s">
        <v>672</v>
      </c>
      <c r="P21" s="831" t="s">
        <v>38</v>
      </c>
      <c r="Q21" s="831" t="s">
        <v>502</v>
      </c>
      <c r="R21" s="831" t="s">
        <v>719</v>
      </c>
      <c r="S21" s="831" t="s">
        <v>720</v>
      </c>
      <c r="T21" s="831" t="s">
        <v>98</v>
      </c>
      <c r="U21" s="832">
        <v>2678460</v>
      </c>
      <c r="V21" s="831">
        <v>8</v>
      </c>
      <c r="W21" s="832">
        <f t="shared" si="2"/>
        <v>21427680</v>
      </c>
      <c r="X21" s="831" t="s">
        <v>708</v>
      </c>
      <c r="Y21" s="860" t="s">
        <v>705</v>
      </c>
    </row>
    <row r="22" spans="1:25">
      <c r="A22" s="1595"/>
      <c r="B22" s="1528"/>
      <c r="C22" s="1532"/>
      <c r="D22" s="1535"/>
      <c r="E22" s="1571"/>
      <c r="F22" s="1574"/>
      <c r="G22" s="1600"/>
      <c r="H22" s="1517"/>
      <c r="I22" s="1518"/>
      <c r="J22" s="1519"/>
      <c r="K22" s="1518"/>
      <c r="L22" s="828">
        <v>9226</v>
      </c>
      <c r="M22" s="909">
        <v>15826</v>
      </c>
      <c r="N22" s="1106">
        <v>3</v>
      </c>
      <c r="O22" s="831" t="s">
        <v>672</v>
      </c>
      <c r="P22" s="831" t="s">
        <v>38</v>
      </c>
      <c r="Q22" s="831" t="s">
        <v>502</v>
      </c>
      <c r="R22" s="831" t="s">
        <v>721</v>
      </c>
      <c r="S22" s="831" t="s">
        <v>722</v>
      </c>
      <c r="T22" s="831" t="s">
        <v>723</v>
      </c>
      <c r="U22" s="832">
        <v>2678460</v>
      </c>
      <c r="V22" s="831">
        <v>8</v>
      </c>
      <c r="W22" s="832">
        <f t="shared" si="2"/>
        <v>21427680</v>
      </c>
      <c r="X22" s="831" t="s">
        <v>708</v>
      </c>
      <c r="Y22" s="860" t="s">
        <v>705</v>
      </c>
    </row>
    <row r="23" spans="1:25">
      <c r="A23" s="1595"/>
      <c r="B23" s="1528"/>
      <c r="C23" s="1532"/>
      <c r="D23" s="1535"/>
      <c r="E23" s="1571"/>
      <c r="F23" s="1574"/>
      <c r="G23" s="1600"/>
      <c r="H23" s="1517"/>
      <c r="I23" s="1518"/>
      <c r="J23" s="1519"/>
      <c r="K23" s="1518"/>
      <c r="L23" s="828">
        <v>9226</v>
      </c>
      <c r="M23" s="909">
        <v>16826</v>
      </c>
      <c r="N23" s="1106">
        <v>3</v>
      </c>
      <c r="O23" s="831" t="s">
        <v>672</v>
      </c>
      <c r="P23" s="831" t="s">
        <v>38</v>
      </c>
      <c r="Q23" s="831" t="s">
        <v>502</v>
      </c>
      <c r="R23" s="831" t="s">
        <v>724</v>
      </c>
      <c r="S23" s="831" t="s">
        <v>725</v>
      </c>
      <c r="T23" s="831" t="s">
        <v>726</v>
      </c>
      <c r="U23" s="832">
        <v>2678460</v>
      </c>
      <c r="V23" s="831">
        <v>8</v>
      </c>
      <c r="W23" s="832">
        <f t="shared" si="2"/>
        <v>21427680</v>
      </c>
      <c r="X23" s="831" t="s">
        <v>708</v>
      </c>
      <c r="Y23" s="860" t="s">
        <v>705</v>
      </c>
    </row>
    <row r="24" spans="1:25">
      <c r="A24" s="1595"/>
      <c r="B24" s="1528"/>
      <c r="C24" s="1532"/>
      <c r="D24" s="1535"/>
      <c r="E24" s="1571"/>
      <c r="F24" s="1574"/>
      <c r="G24" s="1600"/>
      <c r="H24" s="1517"/>
      <c r="I24" s="1518"/>
      <c r="J24" s="1519"/>
      <c r="K24" s="1518"/>
      <c r="L24" s="828">
        <v>9226</v>
      </c>
      <c r="M24" s="909">
        <v>16926</v>
      </c>
      <c r="N24" s="1106">
        <v>3</v>
      </c>
      <c r="O24" s="831" t="s">
        <v>672</v>
      </c>
      <c r="P24" s="831" t="s">
        <v>38</v>
      </c>
      <c r="Q24" s="831" t="s">
        <v>502</v>
      </c>
      <c r="R24" s="831" t="s">
        <v>727</v>
      </c>
      <c r="S24" s="831" t="s">
        <v>728</v>
      </c>
      <c r="T24" s="831" t="s">
        <v>69</v>
      </c>
      <c r="U24" s="832">
        <v>2678460</v>
      </c>
      <c r="V24" s="831">
        <v>8</v>
      </c>
      <c r="W24" s="832">
        <f t="shared" si="2"/>
        <v>21427680</v>
      </c>
      <c r="X24" s="831" t="s">
        <v>708</v>
      </c>
      <c r="Y24" s="860" t="s">
        <v>705</v>
      </c>
    </row>
    <row r="25" spans="1:25">
      <c r="A25" s="1595"/>
      <c r="B25" s="1528"/>
      <c r="C25" s="1532"/>
      <c r="D25" s="1535"/>
      <c r="E25" s="1571"/>
      <c r="F25" s="1574"/>
      <c r="G25" s="1600"/>
      <c r="H25" s="1517"/>
      <c r="I25" s="1518"/>
      <c r="J25" s="1519"/>
      <c r="K25" s="1518"/>
      <c r="L25" s="828">
        <v>9226</v>
      </c>
      <c r="M25" s="909">
        <v>16426</v>
      </c>
      <c r="N25" s="1106">
        <v>3</v>
      </c>
      <c r="O25" s="831" t="s">
        <v>672</v>
      </c>
      <c r="P25" s="831" t="s">
        <v>38</v>
      </c>
      <c r="Q25" s="831" t="s">
        <v>502</v>
      </c>
      <c r="R25" s="831" t="s">
        <v>729</v>
      </c>
      <c r="S25" s="831" t="s">
        <v>730</v>
      </c>
      <c r="T25" s="831" t="s">
        <v>731</v>
      </c>
      <c r="U25" s="832">
        <v>2678460</v>
      </c>
      <c r="V25" s="831">
        <v>8</v>
      </c>
      <c r="W25" s="832">
        <f t="shared" si="2"/>
        <v>21427680</v>
      </c>
      <c r="X25" s="831" t="s">
        <v>708</v>
      </c>
      <c r="Y25" s="860" t="s">
        <v>705</v>
      </c>
    </row>
    <row r="26" spans="1:25">
      <c r="A26" s="1595"/>
      <c r="B26" s="1528"/>
      <c r="C26" s="1532"/>
      <c r="D26" s="1535"/>
      <c r="E26" s="1571"/>
      <c r="F26" s="1574"/>
      <c r="G26" s="1600"/>
      <c r="H26" s="1517"/>
      <c r="I26" s="1518"/>
      <c r="J26" s="1519"/>
      <c r="K26" s="1518"/>
      <c r="L26" s="828">
        <v>9226</v>
      </c>
      <c r="M26" s="909">
        <v>17126</v>
      </c>
      <c r="N26" s="1106">
        <v>3</v>
      </c>
      <c r="O26" s="831" t="s">
        <v>672</v>
      </c>
      <c r="P26" s="831" t="s">
        <v>38</v>
      </c>
      <c r="Q26" s="831" t="s">
        <v>502</v>
      </c>
      <c r="R26" s="831" t="s">
        <v>732</v>
      </c>
      <c r="S26" s="831" t="s">
        <v>733</v>
      </c>
      <c r="T26" s="831" t="s">
        <v>534</v>
      </c>
      <c r="U26" s="832">
        <v>2678460</v>
      </c>
      <c r="V26" s="831">
        <v>8</v>
      </c>
      <c r="W26" s="832">
        <f t="shared" si="2"/>
        <v>21427680</v>
      </c>
      <c r="X26" s="831" t="s">
        <v>708</v>
      </c>
      <c r="Y26" s="860" t="s">
        <v>705</v>
      </c>
    </row>
    <row r="27" spans="1:25">
      <c r="A27" s="1595"/>
      <c r="B27" s="1528"/>
      <c r="C27" s="1532"/>
      <c r="D27" s="1535"/>
      <c r="E27" s="1571"/>
      <c r="F27" s="1574"/>
      <c r="G27" s="1600"/>
      <c r="H27" s="1517"/>
      <c r="I27" s="1518"/>
      <c r="J27" s="1519"/>
      <c r="K27" s="1518"/>
      <c r="L27" s="828">
        <v>9226</v>
      </c>
      <c r="M27" s="909">
        <v>16526</v>
      </c>
      <c r="N27" s="1106">
        <v>3</v>
      </c>
      <c r="O27" s="831" t="s">
        <v>672</v>
      </c>
      <c r="P27" s="831" t="s">
        <v>38</v>
      </c>
      <c r="Q27" s="831" t="s">
        <v>502</v>
      </c>
      <c r="R27" s="831" t="s">
        <v>734</v>
      </c>
      <c r="S27" s="831" t="s">
        <v>735</v>
      </c>
      <c r="T27" s="831" t="s">
        <v>736</v>
      </c>
      <c r="U27" s="832">
        <v>2678460</v>
      </c>
      <c r="V27" s="831">
        <v>8</v>
      </c>
      <c r="W27" s="832">
        <f t="shared" si="2"/>
        <v>21427680</v>
      </c>
      <c r="X27" s="831" t="s">
        <v>708</v>
      </c>
      <c r="Y27" s="860" t="s">
        <v>705</v>
      </c>
    </row>
    <row r="28" spans="1:25">
      <c r="A28" s="1595"/>
      <c r="B28" s="1528"/>
      <c r="C28" s="1532"/>
      <c r="D28" s="1535"/>
      <c r="E28" s="1571"/>
      <c r="F28" s="1574"/>
      <c r="G28" s="1600"/>
      <c r="H28" s="1517"/>
      <c r="I28" s="1518"/>
      <c r="J28" s="1519"/>
      <c r="K28" s="1518"/>
      <c r="L28" s="828">
        <v>9226</v>
      </c>
      <c r="M28" s="909">
        <v>16626</v>
      </c>
      <c r="N28" s="1106">
        <v>3</v>
      </c>
      <c r="O28" s="831" t="s">
        <v>672</v>
      </c>
      <c r="P28" s="831" t="s">
        <v>38</v>
      </c>
      <c r="Q28" s="831" t="s">
        <v>502</v>
      </c>
      <c r="R28" s="831" t="s">
        <v>737</v>
      </c>
      <c r="S28" s="831" t="s">
        <v>738</v>
      </c>
      <c r="T28" s="831" t="s">
        <v>736</v>
      </c>
      <c r="U28" s="832">
        <v>2678460</v>
      </c>
      <c r="V28" s="831">
        <v>8</v>
      </c>
      <c r="W28" s="832">
        <f t="shared" si="2"/>
        <v>21427680</v>
      </c>
      <c r="X28" s="831" t="s">
        <v>708</v>
      </c>
      <c r="Y28" s="860" t="s">
        <v>705</v>
      </c>
    </row>
    <row r="29" spans="1:25">
      <c r="A29" s="1595"/>
      <c r="B29" s="1528"/>
      <c r="C29" s="1532"/>
      <c r="D29" s="1535"/>
      <c r="E29" s="1571"/>
      <c r="F29" s="1574"/>
      <c r="G29" s="1600"/>
      <c r="H29" s="1517"/>
      <c r="I29" s="1518"/>
      <c r="J29" s="1519"/>
      <c r="K29" s="1518"/>
      <c r="L29" s="828">
        <v>9226</v>
      </c>
      <c r="M29" s="909">
        <v>16726</v>
      </c>
      <c r="N29" s="1106">
        <v>3</v>
      </c>
      <c r="O29" s="831" t="s">
        <v>672</v>
      </c>
      <c r="P29" s="831" t="s">
        <v>38</v>
      </c>
      <c r="Q29" s="831" t="s">
        <v>502</v>
      </c>
      <c r="R29" s="831" t="s">
        <v>739</v>
      </c>
      <c r="S29" s="831" t="s">
        <v>740</v>
      </c>
      <c r="T29" s="831" t="s">
        <v>109</v>
      </c>
      <c r="U29" s="832">
        <v>2678460</v>
      </c>
      <c r="V29" s="831">
        <v>8</v>
      </c>
      <c r="W29" s="832">
        <f t="shared" si="2"/>
        <v>21427680</v>
      </c>
      <c r="X29" s="831" t="s">
        <v>708</v>
      </c>
      <c r="Y29" s="860" t="s">
        <v>705</v>
      </c>
    </row>
    <row r="30" spans="1:25">
      <c r="A30" s="1595"/>
      <c r="B30" s="1528"/>
      <c r="C30" s="1532"/>
      <c r="D30" s="1535"/>
      <c r="E30" s="1571"/>
      <c r="F30" s="1574"/>
      <c r="G30" s="1600"/>
      <c r="H30" s="1517"/>
      <c r="I30" s="1518"/>
      <c r="J30" s="1519"/>
      <c r="K30" s="1518"/>
      <c r="L30" s="828">
        <v>9226</v>
      </c>
      <c r="M30" s="909">
        <v>15726</v>
      </c>
      <c r="N30" s="1106">
        <v>3</v>
      </c>
      <c r="O30" s="831" t="s">
        <v>672</v>
      </c>
      <c r="P30" s="831" t="s">
        <v>38</v>
      </c>
      <c r="Q30" s="831" t="s">
        <v>502</v>
      </c>
      <c r="R30" s="831" t="s">
        <v>741</v>
      </c>
      <c r="S30" s="831" t="s">
        <v>742</v>
      </c>
      <c r="T30" s="831" t="s">
        <v>743</v>
      </c>
      <c r="U30" s="832">
        <v>2678460</v>
      </c>
      <c r="V30" s="831">
        <v>8</v>
      </c>
      <c r="W30" s="832">
        <f t="shared" si="2"/>
        <v>21427680</v>
      </c>
      <c r="X30" s="831" t="s">
        <v>708</v>
      </c>
      <c r="Y30" s="860" t="s">
        <v>705</v>
      </c>
    </row>
    <row r="31" spans="1:25">
      <c r="A31" s="1595"/>
      <c r="B31" s="1528"/>
      <c r="C31" s="1532"/>
      <c r="D31" s="1535"/>
      <c r="E31" s="1571"/>
      <c r="F31" s="1574"/>
      <c r="G31" s="1600"/>
      <c r="H31" s="1517"/>
      <c r="I31" s="1518"/>
      <c r="J31" s="1519"/>
      <c r="K31" s="1518"/>
      <c r="L31" s="828">
        <v>9226</v>
      </c>
      <c r="M31" s="909">
        <v>15926</v>
      </c>
      <c r="N31" s="1106">
        <v>3</v>
      </c>
      <c r="O31" s="831" t="s">
        <v>672</v>
      </c>
      <c r="P31" s="831" t="s">
        <v>38</v>
      </c>
      <c r="Q31" s="831" t="s">
        <v>502</v>
      </c>
      <c r="R31" s="831" t="s">
        <v>744</v>
      </c>
      <c r="S31" s="831" t="s">
        <v>745</v>
      </c>
      <c r="T31" s="831" t="s">
        <v>746</v>
      </c>
      <c r="U31" s="832">
        <v>2678460</v>
      </c>
      <c r="V31" s="831">
        <v>8</v>
      </c>
      <c r="W31" s="832">
        <f t="shared" si="2"/>
        <v>21427680</v>
      </c>
      <c r="X31" s="831" t="s">
        <v>708</v>
      </c>
      <c r="Y31" s="860" t="s">
        <v>705</v>
      </c>
    </row>
    <row r="32" spans="1:25">
      <c r="A32" s="1595"/>
      <c r="B32" s="1528"/>
      <c r="C32" s="1532"/>
      <c r="D32" s="1535"/>
      <c r="E32" s="1571"/>
      <c r="F32" s="1574"/>
      <c r="G32" s="1600"/>
      <c r="H32" s="1517"/>
      <c r="I32" s="1518"/>
      <c r="J32" s="1519"/>
      <c r="K32" s="1518"/>
      <c r="L32" s="828">
        <v>9226</v>
      </c>
      <c r="M32" s="909">
        <v>17026</v>
      </c>
      <c r="N32" s="1106">
        <v>3</v>
      </c>
      <c r="O32" s="831" t="s">
        <v>672</v>
      </c>
      <c r="P32" s="831" t="s">
        <v>38</v>
      </c>
      <c r="Q32" s="831" t="s">
        <v>502</v>
      </c>
      <c r="R32" s="831" t="s">
        <v>747</v>
      </c>
      <c r="S32" s="831" t="s">
        <v>748</v>
      </c>
      <c r="T32" s="831" t="s">
        <v>749</v>
      </c>
      <c r="U32" s="832">
        <v>2678460</v>
      </c>
      <c r="V32" s="831">
        <v>8</v>
      </c>
      <c r="W32" s="832">
        <f t="shared" si="2"/>
        <v>21427680</v>
      </c>
      <c r="X32" s="831" t="s">
        <v>708</v>
      </c>
      <c r="Y32" s="860" t="s">
        <v>705</v>
      </c>
    </row>
    <row r="33" spans="1:28">
      <c r="A33" s="1595"/>
      <c r="B33" s="1528"/>
      <c r="C33" s="1532"/>
      <c r="D33" s="1535"/>
      <c r="E33" s="1571"/>
      <c r="F33" s="1574"/>
      <c r="G33" s="1600"/>
      <c r="H33" s="1517"/>
      <c r="I33" s="1518"/>
      <c r="J33" s="1519"/>
      <c r="K33" s="1518"/>
      <c r="L33" s="828">
        <v>9226</v>
      </c>
      <c r="M33" s="909">
        <v>17426</v>
      </c>
      <c r="N33" s="1106">
        <v>3</v>
      </c>
      <c r="O33" s="831" t="s">
        <v>672</v>
      </c>
      <c r="P33" s="831" t="s">
        <v>38</v>
      </c>
      <c r="Q33" s="831" t="s">
        <v>502</v>
      </c>
      <c r="R33" s="831" t="s">
        <v>750</v>
      </c>
      <c r="S33" s="831" t="s">
        <v>751</v>
      </c>
      <c r="T33" s="831" t="s">
        <v>752</v>
      </c>
      <c r="U33" s="832">
        <v>2678460</v>
      </c>
      <c r="V33" s="831">
        <v>8</v>
      </c>
      <c r="W33" s="832">
        <f t="shared" si="2"/>
        <v>21427680</v>
      </c>
      <c r="X33" s="831" t="s">
        <v>708</v>
      </c>
      <c r="Y33" s="860" t="s">
        <v>705</v>
      </c>
    </row>
    <row r="34" spans="1:28">
      <c r="A34" s="1595"/>
      <c r="B34" s="1528"/>
      <c r="C34" s="1532"/>
      <c r="D34" s="1535"/>
      <c r="E34" s="1571"/>
      <c r="F34" s="1574"/>
      <c r="G34" s="1600"/>
      <c r="H34" s="1517"/>
      <c r="I34" s="1518"/>
      <c r="J34" s="1519"/>
      <c r="K34" s="1518"/>
      <c r="L34" s="828">
        <v>9226</v>
      </c>
      <c r="M34" s="909">
        <v>17326</v>
      </c>
      <c r="N34" s="1106">
        <v>3</v>
      </c>
      <c r="O34" s="831" t="s">
        <v>672</v>
      </c>
      <c r="P34" s="831" t="s">
        <v>38</v>
      </c>
      <c r="Q34" s="831" t="s">
        <v>502</v>
      </c>
      <c r="R34" s="831" t="s">
        <v>753</v>
      </c>
      <c r="S34" s="831" t="s">
        <v>754</v>
      </c>
      <c r="T34" s="831" t="s">
        <v>755</v>
      </c>
      <c r="U34" s="832">
        <v>2678460</v>
      </c>
      <c r="V34" s="831">
        <v>8</v>
      </c>
      <c r="W34" s="832">
        <f t="shared" si="2"/>
        <v>21427680</v>
      </c>
      <c r="X34" s="831" t="s">
        <v>708</v>
      </c>
      <c r="Y34" s="860" t="s">
        <v>705</v>
      </c>
    </row>
    <row r="35" spans="1:28">
      <c r="A35" s="1595"/>
      <c r="B35" s="1528"/>
      <c r="C35" s="1532"/>
      <c r="D35" s="1535"/>
      <c r="E35" s="1571"/>
      <c r="F35" s="1574"/>
      <c r="G35" s="1600"/>
      <c r="H35" s="1517"/>
      <c r="I35" s="1518"/>
      <c r="J35" s="1519"/>
      <c r="K35" s="1518"/>
      <c r="L35" s="828">
        <v>9226</v>
      </c>
      <c r="M35" s="909">
        <v>16026</v>
      </c>
      <c r="N35" s="1106">
        <v>3</v>
      </c>
      <c r="O35" s="831" t="s">
        <v>672</v>
      </c>
      <c r="P35" s="831" t="s">
        <v>38</v>
      </c>
      <c r="Q35" s="831" t="s">
        <v>502</v>
      </c>
      <c r="R35" s="831" t="s">
        <v>756</v>
      </c>
      <c r="S35" s="831" t="s">
        <v>757</v>
      </c>
      <c r="T35" s="831" t="s">
        <v>118</v>
      </c>
      <c r="U35" s="832">
        <v>2678460</v>
      </c>
      <c r="V35" s="831">
        <v>8</v>
      </c>
      <c r="W35" s="832">
        <f t="shared" si="2"/>
        <v>21427680</v>
      </c>
      <c r="X35" s="831" t="s">
        <v>708</v>
      </c>
      <c r="Y35" s="860" t="s">
        <v>705</v>
      </c>
    </row>
    <row r="36" spans="1:28">
      <c r="A36" s="1595"/>
      <c r="B36" s="1528"/>
      <c r="C36" s="1532"/>
      <c r="D36" s="1535"/>
      <c r="E36" s="1571"/>
      <c r="F36" s="1574"/>
      <c r="G36" s="1600"/>
      <c r="H36" s="1517">
        <v>5</v>
      </c>
      <c r="I36" s="1518">
        <f>SUM(W36:W55)</f>
        <v>428553600</v>
      </c>
      <c r="J36" s="1519"/>
      <c r="K36" s="1518">
        <f>+I36-J36</f>
        <v>428553600</v>
      </c>
      <c r="L36" s="828">
        <v>9626</v>
      </c>
      <c r="M36" s="909">
        <v>21726</v>
      </c>
      <c r="N36" s="1106">
        <v>5</v>
      </c>
      <c r="O36" s="831" t="s">
        <v>672</v>
      </c>
      <c r="P36" s="831" t="s">
        <v>38</v>
      </c>
      <c r="Q36" s="831" t="s">
        <v>502</v>
      </c>
      <c r="R36" s="831" t="s">
        <v>758</v>
      </c>
      <c r="S36" s="831" t="s">
        <v>759</v>
      </c>
      <c r="T36" s="831" t="s">
        <v>760</v>
      </c>
      <c r="U36" s="832">
        <v>2678460</v>
      </c>
      <c r="V36" s="831">
        <v>8</v>
      </c>
      <c r="W36" s="832">
        <f t="shared" ref="W36:W56" si="3">U36*V36</f>
        <v>21427680</v>
      </c>
      <c r="X36" s="831" t="s">
        <v>761</v>
      </c>
      <c r="Y36" s="860" t="s">
        <v>705</v>
      </c>
    </row>
    <row r="37" spans="1:28">
      <c r="A37" s="1595"/>
      <c r="B37" s="1528"/>
      <c r="C37" s="1532"/>
      <c r="D37" s="1535"/>
      <c r="E37" s="1571"/>
      <c r="F37" s="1574"/>
      <c r="G37" s="1600"/>
      <c r="H37" s="1517"/>
      <c r="I37" s="1518"/>
      <c r="J37" s="1519"/>
      <c r="K37" s="1518"/>
      <c r="L37" s="828">
        <v>9626</v>
      </c>
      <c r="M37" s="909">
        <v>19426</v>
      </c>
      <c r="N37" s="1106">
        <v>5</v>
      </c>
      <c r="O37" s="831" t="s">
        <v>672</v>
      </c>
      <c r="P37" s="831" t="s">
        <v>38</v>
      </c>
      <c r="Q37" s="831" t="s">
        <v>502</v>
      </c>
      <c r="R37" s="831" t="s">
        <v>762</v>
      </c>
      <c r="S37" s="831" t="s">
        <v>763</v>
      </c>
      <c r="T37" s="831" t="s">
        <v>764</v>
      </c>
      <c r="U37" s="832">
        <v>2678460</v>
      </c>
      <c r="V37" s="831">
        <v>8</v>
      </c>
      <c r="W37" s="832">
        <f t="shared" si="3"/>
        <v>21427680</v>
      </c>
      <c r="X37" s="831" t="s">
        <v>761</v>
      </c>
      <c r="Y37" s="860" t="s">
        <v>705</v>
      </c>
    </row>
    <row r="38" spans="1:28">
      <c r="A38" s="1595"/>
      <c r="B38" s="1528"/>
      <c r="C38" s="1532"/>
      <c r="D38" s="1535"/>
      <c r="E38" s="1571"/>
      <c r="F38" s="1574"/>
      <c r="G38" s="1600"/>
      <c r="H38" s="1517"/>
      <c r="I38" s="1518"/>
      <c r="J38" s="1519"/>
      <c r="K38" s="1518"/>
      <c r="L38" s="828">
        <v>9626</v>
      </c>
      <c r="M38" s="1097">
        <v>19926</v>
      </c>
      <c r="N38" s="1106">
        <v>5</v>
      </c>
      <c r="O38" s="831" t="s">
        <v>672</v>
      </c>
      <c r="P38" s="831" t="s">
        <v>38</v>
      </c>
      <c r="Q38" s="831" t="s">
        <v>502</v>
      </c>
      <c r="R38" s="831" t="s">
        <v>765</v>
      </c>
      <c r="S38" s="831" t="s">
        <v>766</v>
      </c>
      <c r="T38" s="831" t="s">
        <v>767</v>
      </c>
      <c r="U38" s="832">
        <v>2678460</v>
      </c>
      <c r="V38" s="831">
        <v>8</v>
      </c>
      <c r="W38" s="832">
        <f t="shared" si="3"/>
        <v>21427680</v>
      </c>
      <c r="X38" s="831" t="s">
        <v>761</v>
      </c>
      <c r="Y38" s="860" t="s">
        <v>705</v>
      </c>
      <c r="AB38" s="1098" t="s">
        <v>768</v>
      </c>
    </row>
    <row r="39" spans="1:28">
      <c r="A39" s="1595"/>
      <c r="B39" s="1528"/>
      <c r="C39" s="1532"/>
      <c r="D39" s="1535"/>
      <c r="E39" s="1571"/>
      <c r="F39" s="1574"/>
      <c r="G39" s="1600"/>
      <c r="H39" s="1517"/>
      <c r="I39" s="1518"/>
      <c r="J39" s="1519"/>
      <c r="K39" s="1518"/>
      <c r="L39" s="828">
        <v>9626</v>
      </c>
      <c r="M39" s="909">
        <v>19726</v>
      </c>
      <c r="N39" s="1106">
        <v>5</v>
      </c>
      <c r="O39" s="831" t="s">
        <v>672</v>
      </c>
      <c r="P39" s="831" t="s">
        <v>38</v>
      </c>
      <c r="Q39" s="831" t="s">
        <v>502</v>
      </c>
      <c r="R39" s="831" t="s">
        <v>769</v>
      </c>
      <c r="S39" s="831" t="s">
        <v>770</v>
      </c>
      <c r="T39" s="831" t="s">
        <v>771</v>
      </c>
      <c r="U39" s="832">
        <v>2678460</v>
      </c>
      <c r="V39" s="831">
        <v>8</v>
      </c>
      <c r="W39" s="832">
        <f t="shared" si="3"/>
        <v>21427680</v>
      </c>
      <c r="X39" s="831" t="s">
        <v>761</v>
      </c>
      <c r="Y39" s="860" t="s">
        <v>705</v>
      </c>
    </row>
    <row r="40" spans="1:28">
      <c r="A40" s="1595"/>
      <c r="B40" s="1528"/>
      <c r="C40" s="1532"/>
      <c r="D40" s="1535"/>
      <c r="E40" s="1571"/>
      <c r="F40" s="1574"/>
      <c r="G40" s="1600"/>
      <c r="H40" s="1517"/>
      <c r="I40" s="1518"/>
      <c r="J40" s="1519"/>
      <c r="K40" s="1518"/>
      <c r="L40" s="828">
        <v>9626</v>
      </c>
      <c r="M40" s="909">
        <v>19526</v>
      </c>
      <c r="N40" s="1106">
        <v>5</v>
      </c>
      <c r="O40" s="831" t="s">
        <v>672</v>
      </c>
      <c r="P40" s="831" t="s">
        <v>38</v>
      </c>
      <c r="Q40" s="831" t="s">
        <v>502</v>
      </c>
      <c r="R40" s="831" t="s">
        <v>772</v>
      </c>
      <c r="S40" s="831" t="s">
        <v>773</v>
      </c>
      <c r="T40" s="831" t="s">
        <v>774</v>
      </c>
      <c r="U40" s="832">
        <v>2678460</v>
      </c>
      <c r="V40" s="831">
        <v>8</v>
      </c>
      <c r="W40" s="832">
        <f t="shared" si="3"/>
        <v>21427680</v>
      </c>
      <c r="X40" s="831" t="s">
        <v>761</v>
      </c>
      <c r="Y40" s="860" t="s">
        <v>705</v>
      </c>
    </row>
    <row r="41" spans="1:28">
      <c r="A41" s="1595"/>
      <c r="B41" s="1528"/>
      <c r="C41" s="1532"/>
      <c r="D41" s="1535"/>
      <c r="E41" s="1571"/>
      <c r="F41" s="1574"/>
      <c r="G41" s="1600"/>
      <c r="H41" s="1517"/>
      <c r="I41" s="1518"/>
      <c r="J41" s="1519"/>
      <c r="K41" s="1518"/>
      <c r="L41" s="828">
        <v>9626</v>
      </c>
      <c r="M41" s="909">
        <v>19226</v>
      </c>
      <c r="N41" s="1106">
        <v>5</v>
      </c>
      <c r="O41" s="831" t="s">
        <v>672</v>
      </c>
      <c r="P41" s="831" t="s">
        <v>38</v>
      </c>
      <c r="Q41" s="831" t="s">
        <v>502</v>
      </c>
      <c r="R41" s="831" t="s">
        <v>775</v>
      </c>
      <c r="S41" s="831" t="s">
        <v>776</v>
      </c>
      <c r="T41" s="831" t="s">
        <v>777</v>
      </c>
      <c r="U41" s="832">
        <v>2678460</v>
      </c>
      <c r="V41" s="831">
        <v>8</v>
      </c>
      <c r="W41" s="832">
        <f t="shared" si="3"/>
        <v>21427680</v>
      </c>
      <c r="X41" s="831" t="s">
        <v>761</v>
      </c>
      <c r="Y41" s="860" t="s">
        <v>705</v>
      </c>
    </row>
    <row r="42" spans="1:28">
      <c r="A42" s="1595"/>
      <c r="B42" s="1528"/>
      <c r="C42" s="1532"/>
      <c r="D42" s="1535"/>
      <c r="E42" s="1571"/>
      <c r="F42" s="1574"/>
      <c r="G42" s="1600"/>
      <c r="H42" s="1517"/>
      <c r="I42" s="1518"/>
      <c r="J42" s="1519"/>
      <c r="K42" s="1518"/>
      <c r="L42" s="828">
        <v>9626</v>
      </c>
      <c r="M42" s="909">
        <v>18526</v>
      </c>
      <c r="N42" s="1106">
        <v>5</v>
      </c>
      <c r="O42" s="831" t="s">
        <v>672</v>
      </c>
      <c r="P42" s="831" t="s">
        <v>38</v>
      </c>
      <c r="Q42" s="831" t="s">
        <v>502</v>
      </c>
      <c r="R42" s="831" t="s">
        <v>778</v>
      </c>
      <c r="S42" s="831" t="s">
        <v>779</v>
      </c>
      <c r="T42" s="831" t="s">
        <v>128</v>
      </c>
      <c r="U42" s="832">
        <v>2678460</v>
      </c>
      <c r="V42" s="831">
        <v>8</v>
      </c>
      <c r="W42" s="832">
        <f t="shared" si="3"/>
        <v>21427680</v>
      </c>
      <c r="X42" s="831" t="s">
        <v>761</v>
      </c>
      <c r="Y42" s="860" t="s">
        <v>705</v>
      </c>
    </row>
    <row r="43" spans="1:28">
      <c r="A43" s="1595"/>
      <c r="B43" s="1528"/>
      <c r="C43" s="1532"/>
      <c r="D43" s="1535"/>
      <c r="E43" s="1571"/>
      <c r="F43" s="1574"/>
      <c r="G43" s="1600"/>
      <c r="H43" s="1517"/>
      <c r="I43" s="1518"/>
      <c r="J43" s="1519"/>
      <c r="K43" s="1518"/>
      <c r="L43" s="828">
        <v>9626</v>
      </c>
      <c r="M43" s="909">
        <v>21326</v>
      </c>
      <c r="N43" s="1106">
        <v>5</v>
      </c>
      <c r="O43" s="831" t="s">
        <v>672</v>
      </c>
      <c r="P43" s="831" t="s">
        <v>38</v>
      </c>
      <c r="Q43" s="831" t="s">
        <v>502</v>
      </c>
      <c r="R43" s="831" t="s">
        <v>780</v>
      </c>
      <c r="S43" s="831" t="s">
        <v>781</v>
      </c>
      <c r="T43" s="831" t="s">
        <v>782</v>
      </c>
      <c r="U43" s="832">
        <v>2678460</v>
      </c>
      <c r="V43" s="831">
        <v>8</v>
      </c>
      <c r="W43" s="832">
        <f t="shared" si="3"/>
        <v>21427680</v>
      </c>
      <c r="X43" s="831" t="s">
        <v>761</v>
      </c>
      <c r="Y43" s="860" t="s">
        <v>705</v>
      </c>
    </row>
    <row r="44" spans="1:28">
      <c r="A44" s="1595"/>
      <c r="B44" s="1528"/>
      <c r="C44" s="1532"/>
      <c r="D44" s="1535"/>
      <c r="E44" s="1571"/>
      <c r="F44" s="1574"/>
      <c r="G44" s="1600"/>
      <c r="H44" s="1517"/>
      <c r="I44" s="1518"/>
      <c r="J44" s="1519"/>
      <c r="K44" s="1518"/>
      <c r="L44" s="828">
        <v>9626</v>
      </c>
      <c r="M44" s="909">
        <v>21626</v>
      </c>
      <c r="N44" s="1106">
        <v>5</v>
      </c>
      <c r="O44" s="831" t="s">
        <v>672</v>
      </c>
      <c r="P44" s="831" t="s">
        <v>38</v>
      </c>
      <c r="Q44" s="831" t="s">
        <v>502</v>
      </c>
      <c r="R44" s="831" t="s">
        <v>783</v>
      </c>
      <c r="S44" s="831" t="s">
        <v>784</v>
      </c>
      <c r="T44" s="831" t="s">
        <v>308</v>
      </c>
      <c r="U44" s="832">
        <v>2678460</v>
      </c>
      <c r="V44" s="831">
        <v>8</v>
      </c>
      <c r="W44" s="832">
        <f t="shared" si="3"/>
        <v>21427680</v>
      </c>
      <c r="X44" s="831" t="s">
        <v>761</v>
      </c>
      <c r="Y44" s="860" t="s">
        <v>705</v>
      </c>
    </row>
    <row r="45" spans="1:28">
      <c r="A45" s="1595"/>
      <c r="B45" s="1528"/>
      <c r="C45" s="1532"/>
      <c r="D45" s="1535"/>
      <c r="E45" s="1571"/>
      <c r="F45" s="1574"/>
      <c r="G45" s="1600"/>
      <c r="H45" s="1517"/>
      <c r="I45" s="1518"/>
      <c r="J45" s="1519"/>
      <c r="K45" s="1518"/>
      <c r="L45" s="828">
        <v>9626</v>
      </c>
      <c r="M45" s="909">
        <v>21426</v>
      </c>
      <c r="N45" s="1106">
        <v>5</v>
      </c>
      <c r="O45" s="831" t="s">
        <v>672</v>
      </c>
      <c r="P45" s="831" t="s">
        <v>38</v>
      </c>
      <c r="Q45" s="831" t="s">
        <v>502</v>
      </c>
      <c r="R45" s="831" t="s">
        <v>785</v>
      </c>
      <c r="S45" s="831" t="s">
        <v>786</v>
      </c>
      <c r="T45" s="831" t="s">
        <v>308</v>
      </c>
      <c r="U45" s="832">
        <v>2678460</v>
      </c>
      <c r="V45" s="831">
        <v>8</v>
      </c>
      <c r="W45" s="832">
        <f t="shared" si="3"/>
        <v>21427680</v>
      </c>
      <c r="X45" s="831" t="s">
        <v>761</v>
      </c>
      <c r="Y45" s="860" t="s">
        <v>705</v>
      </c>
    </row>
    <row r="46" spans="1:28">
      <c r="A46" s="1595"/>
      <c r="B46" s="1528"/>
      <c r="C46" s="1532"/>
      <c r="D46" s="1535"/>
      <c r="E46" s="1571"/>
      <c r="F46" s="1574"/>
      <c r="G46" s="1600"/>
      <c r="H46" s="1517"/>
      <c r="I46" s="1518"/>
      <c r="J46" s="1519"/>
      <c r="K46" s="1518"/>
      <c r="L46" s="828">
        <v>9626</v>
      </c>
      <c r="M46" s="909">
        <v>21526</v>
      </c>
      <c r="N46" s="1106">
        <v>5</v>
      </c>
      <c r="O46" s="831" t="s">
        <v>672</v>
      </c>
      <c r="P46" s="831" t="s">
        <v>38</v>
      </c>
      <c r="Q46" s="831" t="s">
        <v>502</v>
      </c>
      <c r="R46" s="831" t="s">
        <v>787</v>
      </c>
      <c r="S46" s="831" t="s">
        <v>788</v>
      </c>
      <c r="T46" s="831" t="s">
        <v>308</v>
      </c>
      <c r="U46" s="832">
        <v>2678460</v>
      </c>
      <c r="V46" s="831">
        <v>8</v>
      </c>
      <c r="W46" s="832">
        <f t="shared" si="3"/>
        <v>21427680</v>
      </c>
      <c r="X46" s="831" t="s">
        <v>761</v>
      </c>
      <c r="Y46" s="860" t="s">
        <v>705</v>
      </c>
    </row>
    <row r="47" spans="1:28">
      <c r="A47" s="1595"/>
      <c r="B47" s="1528"/>
      <c r="C47" s="1532"/>
      <c r="D47" s="1535"/>
      <c r="E47" s="1571"/>
      <c r="F47" s="1574"/>
      <c r="G47" s="1600"/>
      <c r="H47" s="1517"/>
      <c r="I47" s="1518"/>
      <c r="J47" s="1519"/>
      <c r="K47" s="1518"/>
      <c r="L47" s="828">
        <v>9626</v>
      </c>
      <c r="M47" s="908"/>
      <c r="N47" s="1106">
        <v>5</v>
      </c>
      <c r="O47" s="831" t="s">
        <v>672</v>
      </c>
      <c r="P47" s="831" t="s">
        <v>38</v>
      </c>
      <c r="Q47" s="831" t="s">
        <v>502</v>
      </c>
      <c r="R47" s="831" t="s">
        <v>789</v>
      </c>
      <c r="S47" s="831" t="s">
        <v>790</v>
      </c>
      <c r="T47" s="831" t="s">
        <v>791</v>
      </c>
      <c r="U47" s="832">
        <v>2678460</v>
      </c>
      <c r="V47" s="831">
        <v>8</v>
      </c>
      <c r="W47" s="832">
        <f t="shared" si="3"/>
        <v>21427680</v>
      </c>
      <c r="X47" s="831" t="s">
        <v>761</v>
      </c>
      <c r="Y47" s="860" t="s">
        <v>705</v>
      </c>
    </row>
    <row r="48" spans="1:28">
      <c r="A48" s="1595"/>
      <c r="B48" s="1528"/>
      <c r="C48" s="1532"/>
      <c r="D48" s="1535"/>
      <c r="E48" s="1571"/>
      <c r="F48" s="1574"/>
      <c r="G48" s="1600"/>
      <c r="H48" s="1517"/>
      <c r="I48" s="1518"/>
      <c r="J48" s="1519"/>
      <c r="K48" s="1518"/>
      <c r="L48" s="828">
        <v>9626</v>
      </c>
      <c r="M48" s="909">
        <v>21826</v>
      </c>
      <c r="N48" s="1106">
        <v>5</v>
      </c>
      <c r="O48" s="831" t="s">
        <v>672</v>
      </c>
      <c r="P48" s="831" t="s">
        <v>38</v>
      </c>
      <c r="Q48" s="831" t="s">
        <v>502</v>
      </c>
      <c r="R48" s="831" t="s">
        <v>792</v>
      </c>
      <c r="S48" s="831" t="s">
        <v>793</v>
      </c>
      <c r="T48" s="831" t="s">
        <v>794</v>
      </c>
      <c r="U48" s="832">
        <v>2678460</v>
      </c>
      <c r="V48" s="831">
        <v>8</v>
      </c>
      <c r="W48" s="832">
        <f t="shared" si="3"/>
        <v>21427680</v>
      </c>
      <c r="X48" s="831" t="s">
        <v>761</v>
      </c>
      <c r="Y48" s="860" t="s">
        <v>705</v>
      </c>
    </row>
    <row r="49" spans="1:25">
      <c r="A49" s="1595"/>
      <c r="B49" s="1528"/>
      <c r="C49" s="1532"/>
      <c r="D49" s="1535"/>
      <c r="E49" s="1571"/>
      <c r="F49" s="1574"/>
      <c r="G49" s="1600"/>
      <c r="H49" s="1517"/>
      <c r="I49" s="1518"/>
      <c r="J49" s="1519"/>
      <c r="K49" s="1518"/>
      <c r="L49" s="828">
        <v>9626</v>
      </c>
      <c r="M49" s="909">
        <v>19126</v>
      </c>
      <c r="N49" s="1106">
        <v>5</v>
      </c>
      <c r="O49" s="831" t="s">
        <v>672</v>
      </c>
      <c r="P49" s="831" t="s">
        <v>38</v>
      </c>
      <c r="Q49" s="831" t="s">
        <v>502</v>
      </c>
      <c r="R49" s="831" t="s">
        <v>795</v>
      </c>
      <c r="S49" s="831" t="s">
        <v>796</v>
      </c>
      <c r="T49" s="831" t="s">
        <v>797</v>
      </c>
      <c r="U49" s="832">
        <v>2678460</v>
      </c>
      <c r="V49" s="831">
        <v>8</v>
      </c>
      <c r="W49" s="832">
        <f t="shared" si="3"/>
        <v>21427680</v>
      </c>
      <c r="X49" s="831" t="s">
        <v>761</v>
      </c>
      <c r="Y49" s="860" t="s">
        <v>705</v>
      </c>
    </row>
    <row r="50" spans="1:25">
      <c r="A50" s="1595"/>
      <c r="B50" s="1528"/>
      <c r="C50" s="1532"/>
      <c r="D50" s="1535"/>
      <c r="E50" s="1571"/>
      <c r="F50" s="1574"/>
      <c r="G50" s="1600"/>
      <c r="H50" s="1517"/>
      <c r="I50" s="1518"/>
      <c r="J50" s="1519"/>
      <c r="K50" s="1518"/>
      <c r="L50" s="828">
        <v>9626</v>
      </c>
      <c r="M50" s="908"/>
      <c r="N50" s="1106">
        <v>5</v>
      </c>
      <c r="O50" s="831" t="s">
        <v>672</v>
      </c>
      <c r="P50" s="831" t="s">
        <v>38</v>
      </c>
      <c r="Q50" s="831" t="s">
        <v>502</v>
      </c>
      <c r="R50" s="831" t="s">
        <v>798</v>
      </c>
      <c r="S50" s="831" t="s">
        <v>799</v>
      </c>
      <c r="T50" s="831" t="s">
        <v>800</v>
      </c>
      <c r="U50" s="832">
        <v>2678460</v>
      </c>
      <c r="V50" s="831">
        <v>8</v>
      </c>
      <c r="W50" s="832">
        <f t="shared" si="3"/>
        <v>21427680</v>
      </c>
      <c r="X50" s="831" t="s">
        <v>761</v>
      </c>
      <c r="Y50" s="860" t="s">
        <v>705</v>
      </c>
    </row>
    <row r="51" spans="1:25">
      <c r="A51" s="1595"/>
      <c r="B51" s="1528"/>
      <c r="C51" s="1532"/>
      <c r="D51" s="1535"/>
      <c r="E51" s="1571"/>
      <c r="F51" s="1574"/>
      <c r="G51" s="1600"/>
      <c r="H51" s="1517"/>
      <c r="I51" s="1518"/>
      <c r="J51" s="1519"/>
      <c r="K51" s="1518"/>
      <c r="L51" s="828">
        <v>9626</v>
      </c>
      <c r="M51" s="909">
        <v>19826</v>
      </c>
      <c r="N51" s="1106">
        <v>5</v>
      </c>
      <c r="O51" s="831" t="s">
        <v>672</v>
      </c>
      <c r="P51" s="831" t="s">
        <v>38</v>
      </c>
      <c r="Q51" s="831" t="s">
        <v>502</v>
      </c>
      <c r="R51" s="831" t="s">
        <v>801</v>
      </c>
      <c r="S51" s="831" t="s">
        <v>802</v>
      </c>
      <c r="T51" s="831" t="s">
        <v>803</v>
      </c>
      <c r="U51" s="832">
        <v>2678460</v>
      </c>
      <c r="V51" s="831">
        <v>8</v>
      </c>
      <c r="W51" s="832">
        <f t="shared" si="3"/>
        <v>21427680</v>
      </c>
      <c r="X51" s="831" t="s">
        <v>761</v>
      </c>
      <c r="Y51" s="860" t="s">
        <v>705</v>
      </c>
    </row>
    <row r="52" spans="1:25">
      <c r="A52" s="1595"/>
      <c r="B52" s="1528"/>
      <c r="C52" s="1532"/>
      <c r="D52" s="1535"/>
      <c r="E52" s="1571"/>
      <c r="F52" s="1574"/>
      <c r="G52" s="1600"/>
      <c r="H52" s="1517"/>
      <c r="I52" s="1518"/>
      <c r="J52" s="1519"/>
      <c r="K52" s="1518"/>
      <c r="L52" s="828">
        <v>9626</v>
      </c>
      <c r="M52" s="909">
        <v>19326</v>
      </c>
      <c r="N52" s="1106">
        <v>5</v>
      </c>
      <c r="O52" s="831" t="s">
        <v>672</v>
      </c>
      <c r="P52" s="831" t="s">
        <v>38</v>
      </c>
      <c r="Q52" s="831" t="s">
        <v>502</v>
      </c>
      <c r="R52" s="831" t="s">
        <v>804</v>
      </c>
      <c r="S52" s="831" t="s">
        <v>805</v>
      </c>
      <c r="T52" s="831" t="s">
        <v>764</v>
      </c>
      <c r="U52" s="832">
        <v>2678460</v>
      </c>
      <c r="V52" s="831">
        <v>8</v>
      </c>
      <c r="W52" s="832">
        <f t="shared" si="3"/>
        <v>21427680</v>
      </c>
      <c r="X52" s="831" t="s">
        <v>761</v>
      </c>
      <c r="Y52" s="860" t="s">
        <v>705</v>
      </c>
    </row>
    <row r="53" spans="1:25">
      <c r="A53" s="1595"/>
      <c r="B53" s="1528"/>
      <c r="C53" s="1532"/>
      <c r="D53" s="1535"/>
      <c r="E53" s="1571"/>
      <c r="F53" s="1574"/>
      <c r="G53" s="1600"/>
      <c r="H53" s="1517"/>
      <c r="I53" s="1518"/>
      <c r="J53" s="1519"/>
      <c r="K53" s="1518"/>
      <c r="L53" s="828">
        <v>9626</v>
      </c>
      <c r="M53" s="908"/>
      <c r="N53" s="1106">
        <v>5</v>
      </c>
      <c r="O53" s="831" t="s">
        <v>672</v>
      </c>
      <c r="P53" s="831" t="s">
        <v>38</v>
      </c>
      <c r="Q53" s="831" t="s">
        <v>502</v>
      </c>
      <c r="R53" s="831" t="s">
        <v>806</v>
      </c>
      <c r="S53" s="831" t="s">
        <v>807</v>
      </c>
      <c r="T53" s="831" t="s">
        <v>124</v>
      </c>
      <c r="U53" s="832">
        <v>2678460</v>
      </c>
      <c r="V53" s="831">
        <v>8</v>
      </c>
      <c r="W53" s="832">
        <f t="shared" si="3"/>
        <v>21427680</v>
      </c>
      <c r="X53" s="831" t="s">
        <v>761</v>
      </c>
      <c r="Y53" s="860" t="s">
        <v>705</v>
      </c>
    </row>
    <row r="54" spans="1:25">
      <c r="A54" s="1595"/>
      <c r="B54" s="1528"/>
      <c r="C54" s="1532"/>
      <c r="D54" s="1535"/>
      <c r="E54" s="1571"/>
      <c r="F54" s="1574"/>
      <c r="G54" s="1600"/>
      <c r="H54" s="1517"/>
      <c r="I54" s="1518"/>
      <c r="J54" s="1519"/>
      <c r="K54" s="1518"/>
      <c r="L54" s="828">
        <v>9626</v>
      </c>
      <c r="M54" s="909">
        <v>18626</v>
      </c>
      <c r="N54" s="1106">
        <v>5</v>
      </c>
      <c r="O54" s="831" t="s">
        <v>672</v>
      </c>
      <c r="P54" s="831" t="s">
        <v>38</v>
      </c>
      <c r="Q54" s="831" t="s">
        <v>502</v>
      </c>
      <c r="R54" s="831" t="s">
        <v>808</v>
      </c>
      <c r="S54" s="831" t="s">
        <v>809</v>
      </c>
      <c r="T54" s="831" t="s">
        <v>810</v>
      </c>
      <c r="U54" s="832">
        <v>2678460</v>
      </c>
      <c r="V54" s="831">
        <v>8</v>
      </c>
      <c r="W54" s="832">
        <f t="shared" si="3"/>
        <v>21427680</v>
      </c>
      <c r="X54" s="831" t="s">
        <v>761</v>
      </c>
      <c r="Y54" s="860" t="s">
        <v>705</v>
      </c>
    </row>
    <row r="55" spans="1:25">
      <c r="A55" s="1595"/>
      <c r="B55" s="1528"/>
      <c r="C55" s="1532"/>
      <c r="D55" s="1535"/>
      <c r="E55" s="1571"/>
      <c r="F55" s="1574"/>
      <c r="G55" s="1600"/>
      <c r="H55" s="1517"/>
      <c r="I55" s="1518"/>
      <c r="J55" s="1519"/>
      <c r="K55" s="1518"/>
      <c r="L55" s="828">
        <v>9626</v>
      </c>
      <c r="M55" s="909">
        <v>19626</v>
      </c>
      <c r="N55" s="1106">
        <v>5</v>
      </c>
      <c r="O55" s="831" t="s">
        <v>672</v>
      </c>
      <c r="P55" s="831" t="s">
        <v>38</v>
      </c>
      <c r="Q55" s="831" t="s">
        <v>502</v>
      </c>
      <c r="R55" s="831" t="s">
        <v>811</v>
      </c>
      <c r="S55" s="831" t="s">
        <v>812</v>
      </c>
      <c r="T55" s="831" t="s">
        <v>813</v>
      </c>
      <c r="U55" s="832">
        <v>2678460</v>
      </c>
      <c r="V55" s="831">
        <v>8</v>
      </c>
      <c r="W55" s="832">
        <f t="shared" si="3"/>
        <v>21427680</v>
      </c>
      <c r="X55" s="831" t="s">
        <v>761</v>
      </c>
      <c r="Y55" s="860" t="s">
        <v>705</v>
      </c>
    </row>
    <row r="56" spans="1:25">
      <c r="A56" s="1595"/>
      <c r="B56" s="1528"/>
      <c r="C56" s="1532"/>
      <c r="D56" s="1535"/>
      <c r="E56" s="1571"/>
      <c r="F56" s="1574"/>
      <c r="G56" s="1600"/>
      <c r="H56" s="1517">
        <v>7</v>
      </c>
      <c r="I56" s="1518">
        <f>SUM(W56:W74)</f>
        <v>407125920</v>
      </c>
      <c r="J56" s="1519"/>
      <c r="K56" s="1518">
        <f>+I56-J56</f>
        <v>407125920</v>
      </c>
      <c r="L56" s="828">
        <v>9826</v>
      </c>
      <c r="M56" s="908"/>
      <c r="N56" s="1106">
        <v>7</v>
      </c>
      <c r="O56" s="831" t="s">
        <v>672</v>
      </c>
      <c r="P56" s="831" t="s">
        <v>38</v>
      </c>
      <c r="Q56" s="831" t="s">
        <v>502</v>
      </c>
      <c r="R56" s="831" t="s">
        <v>814</v>
      </c>
      <c r="S56" s="831" t="s">
        <v>815</v>
      </c>
      <c r="T56" s="831" t="s">
        <v>308</v>
      </c>
      <c r="U56" s="832">
        <v>2678460</v>
      </c>
      <c r="V56" s="831">
        <v>8</v>
      </c>
      <c r="W56" s="832">
        <f t="shared" si="3"/>
        <v>21427680</v>
      </c>
      <c r="X56" s="831" t="s">
        <v>816</v>
      </c>
      <c r="Y56" s="860" t="s">
        <v>705</v>
      </c>
    </row>
    <row r="57" spans="1:25">
      <c r="A57" s="1595"/>
      <c r="B57" s="1528"/>
      <c r="C57" s="1532"/>
      <c r="D57" s="1535"/>
      <c r="E57" s="1571"/>
      <c r="F57" s="1574"/>
      <c r="G57" s="1600"/>
      <c r="H57" s="1517"/>
      <c r="I57" s="1518"/>
      <c r="J57" s="1519"/>
      <c r="K57" s="1518"/>
      <c r="L57" s="828">
        <v>9826</v>
      </c>
      <c r="M57" s="909">
        <v>17726</v>
      </c>
      <c r="N57" s="1106">
        <v>7</v>
      </c>
      <c r="O57" s="831" t="s">
        <v>672</v>
      </c>
      <c r="P57" s="831" t="s">
        <v>38</v>
      </c>
      <c r="Q57" s="831" t="s">
        <v>502</v>
      </c>
      <c r="R57" s="831" t="s">
        <v>817</v>
      </c>
      <c r="S57" s="831" t="s">
        <v>818</v>
      </c>
      <c r="T57" s="831" t="s">
        <v>131</v>
      </c>
      <c r="U57" s="832">
        <v>2678460</v>
      </c>
      <c r="V57" s="831">
        <v>8</v>
      </c>
      <c r="W57" s="832">
        <f t="shared" ref="W57:W77" si="4">U57*V57</f>
        <v>21427680</v>
      </c>
      <c r="X57" s="831" t="s">
        <v>816</v>
      </c>
      <c r="Y57" s="860" t="s">
        <v>705</v>
      </c>
    </row>
    <row r="58" spans="1:25">
      <c r="A58" s="1595"/>
      <c r="B58" s="1528"/>
      <c r="C58" s="1532"/>
      <c r="D58" s="1535"/>
      <c r="E58" s="1571"/>
      <c r="F58" s="1574"/>
      <c r="G58" s="1600"/>
      <c r="H58" s="1517"/>
      <c r="I58" s="1518"/>
      <c r="J58" s="1519"/>
      <c r="K58" s="1518"/>
      <c r="L58" s="828">
        <v>9826</v>
      </c>
      <c r="M58" s="909">
        <v>20426</v>
      </c>
      <c r="N58" s="1106">
        <v>7</v>
      </c>
      <c r="O58" s="831" t="s">
        <v>672</v>
      </c>
      <c r="P58" s="831" t="s">
        <v>38</v>
      </c>
      <c r="Q58" s="831" t="s">
        <v>502</v>
      </c>
      <c r="R58" s="831" t="s">
        <v>819</v>
      </c>
      <c r="S58" s="831" t="s">
        <v>820</v>
      </c>
      <c r="T58" s="831" t="s">
        <v>821</v>
      </c>
      <c r="U58" s="832">
        <v>2678460</v>
      </c>
      <c r="V58" s="831">
        <v>8</v>
      </c>
      <c r="W58" s="832">
        <f t="shared" si="4"/>
        <v>21427680</v>
      </c>
      <c r="X58" s="831" t="s">
        <v>816</v>
      </c>
      <c r="Y58" s="860" t="s">
        <v>705</v>
      </c>
    </row>
    <row r="59" spans="1:25">
      <c r="A59" s="1595"/>
      <c r="B59" s="1528"/>
      <c r="C59" s="1532"/>
      <c r="D59" s="1535"/>
      <c r="E59" s="1571"/>
      <c r="F59" s="1574"/>
      <c r="G59" s="1600"/>
      <c r="H59" s="1517"/>
      <c r="I59" s="1518"/>
      <c r="J59" s="1519"/>
      <c r="K59" s="1518"/>
      <c r="L59" s="828">
        <v>9826</v>
      </c>
      <c r="M59" s="909">
        <v>17626</v>
      </c>
      <c r="N59" s="1106">
        <v>7</v>
      </c>
      <c r="O59" s="831" t="s">
        <v>672</v>
      </c>
      <c r="P59" s="831" t="s">
        <v>38</v>
      </c>
      <c r="Q59" s="831" t="s">
        <v>502</v>
      </c>
      <c r="R59" s="831" t="s">
        <v>822</v>
      </c>
      <c r="S59" s="831" t="s">
        <v>823</v>
      </c>
      <c r="T59" s="831" t="s">
        <v>308</v>
      </c>
      <c r="U59" s="832">
        <v>2678460</v>
      </c>
      <c r="V59" s="831">
        <v>8</v>
      </c>
      <c r="W59" s="832">
        <f t="shared" si="4"/>
        <v>21427680</v>
      </c>
      <c r="X59" s="831" t="s">
        <v>816</v>
      </c>
      <c r="Y59" s="860" t="s">
        <v>705</v>
      </c>
    </row>
    <row r="60" spans="1:25">
      <c r="A60" s="1595"/>
      <c r="B60" s="1528"/>
      <c r="C60" s="1532"/>
      <c r="D60" s="1535"/>
      <c r="E60" s="1571"/>
      <c r="F60" s="1574"/>
      <c r="G60" s="1600"/>
      <c r="H60" s="1517"/>
      <c r="I60" s="1518"/>
      <c r="J60" s="1519"/>
      <c r="K60" s="1518"/>
      <c r="L60" s="828">
        <v>9826</v>
      </c>
      <c r="M60" s="909">
        <v>20226</v>
      </c>
      <c r="N60" s="1106">
        <v>7</v>
      </c>
      <c r="O60" s="831" t="s">
        <v>672</v>
      </c>
      <c r="P60" s="831" t="s">
        <v>38</v>
      </c>
      <c r="Q60" s="831" t="s">
        <v>502</v>
      </c>
      <c r="R60" s="831" t="s">
        <v>824</v>
      </c>
      <c r="S60" s="831" t="s">
        <v>825</v>
      </c>
      <c r="T60" s="831" t="s">
        <v>826</v>
      </c>
      <c r="U60" s="832">
        <v>2678460</v>
      </c>
      <c r="V60" s="831">
        <v>8</v>
      </c>
      <c r="W60" s="832">
        <f t="shared" si="4"/>
        <v>21427680</v>
      </c>
      <c r="X60" s="831" t="s">
        <v>816</v>
      </c>
      <c r="Y60" s="860" t="s">
        <v>705</v>
      </c>
    </row>
    <row r="61" spans="1:25">
      <c r="A61" s="1595"/>
      <c r="B61" s="1528"/>
      <c r="C61" s="1532"/>
      <c r="D61" s="1535"/>
      <c r="E61" s="1571"/>
      <c r="F61" s="1574"/>
      <c r="G61" s="1600"/>
      <c r="H61" s="1517"/>
      <c r="I61" s="1518"/>
      <c r="J61" s="1519"/>
      <c r="K61" s="1518"/>
      <c r="L61" s="828">
        <v>9826</v>
      </c>
      <c r="M61" s="909">
        <v>18226</v>
      </c>
      <c r="N61" s="1106">
        <v>7</v>
      </c>
      <c r="O61" s="831" t="s">
        <v>672</v>
      </c>
      <c r="P61" s="831" t="s">
        <v>38</v>
      </c>
      <c r="Q61" s="831" t="s">
        <v>502</v>
      </c>
      <c r="R61" s="831" t="s">
        <v>827</v>
      </c>
      <c r="S61" s="831" t="s">
        <v>828</v>
      </c>
      <c r="T61" s="831" t="s">
        <v>829</v>
      </c>
      <c r="U61" s="832">
        <v>2678460</v>
      </c>
      <c r="V61" s="831">
        <v>8</v>
      </c>
      <c r="W61" s="832">
        <f t="shared" si="4"/>
        <v>21427680</v>
      </c>
      <c r="X61" s="831" t="s">
        <v>816</v>
      </c>
      <c r="Y61" s="860" t="s">
        <v>705</v>
      </c>
    </row>
    <row r="62" spans="1:25">
      <c r="A62" s="1595"/>
      <c r="B62" s="1528"/>
      <c r="C62" s="1532"/>
      <c r="D62" s="1535"/>
      <c r="E62" s="1571"/>
      <c r="F62" s="1574"/>
      <c r="G62" s="1600"/>
      <c r="H62" s="1517"/>
      <c r="I62" s="1518"/>
      <c r="J62" s="1519"/>
      <c r="K62" s="1518"/>
      <c r="L62" s="828">
        <v>9826</v>
      </c>
      <c r="M62" s="909">
        <v>20726</v>
      </c>
      <c r="N62" s="1106">
        <v>7</v>
      </c>
      <c r="O62" s="831" t="s">
        <v>672</v>
      </c>
      <c r="P62" s="831" t="s">
        <v>38</v>
      </c>
      <c r="Q62" s="831" t="s">
        <v>502</v>
      </c>
      <c r="R62" s="831" t="s">
        <v>830</v>
      </c>
      <c r="S62" s="831" t="s">
        <v>831</v>
      </c>
      <c r="T62" s="831" t="s">
        <v>832</v>
      </c>
      <c r="U62" s="832">
        <v>2678460</v>
      </c>
      <c r="V62" s="831">
        <v>8</v>
      </c>
      <c r="W62" s="832">
        <f t="shared" si="4"/>
        <v>21427680</v>
      </c>
      <c r="X62" s="831" t="s">
        <v>816</v>
      </c>
      <c r="Y62" s="860" t="s">
        <v>705</v>
      </c>
    </row>
    <row r="63" spans="1:25">
      <c r="A63" s="1595"/>
      <c r="B63" s="1528"/>
      <c r="C63" s="1532"/>
      <c r="D63" s="1535"/>
      <c r="E63" s="1571"/>
      <c r="F63" s="1574"/>
      <c r="G63" s="1600"/>
      <c r="H63" s="1517"/>
      <c r="I63" s="1518"/>
      <c r="J63" s="1519"/>
      <c r="K63" s="1518"/>
      <c r="L63" s="828">
        <v>9826</v>
      </c>
      <c r="M63" s="909">
        <v>20526</v>
      </c>
      <c r="N63" s="1106">
        <v>7</v>
      </c>
      <c r="O63" s="831" t="s">
        <v>672</v>
      </c>
      <c r="P63" s="831" t="s">
        <v>38</v>
      </c>
      <c r="Q63" s="831" t="s">
        <v>502</v>
      </c>
      <c r="R63" s="831" t="s">
        <v>833</v>
      </c>
      <c r="S63" s="831" t="s">
        <v>834</v>
      </c>
      <c r="T63" s="831" t="s">
        <v>458</v>
      </c>
      <c r="U63" s="832">
        <v>2678460</v>
      </c>
      <c r="V63" s="831">
        <v>8</v>
      </c>
      <c r="W63" s="832">
        <f t="shared" si="4"/>
        <v>21427680</v>
      </c>
      <c r="X63" s="831" t="s">
        <v>816</v>
      </c>
      <c r="Y63" s="860" t="s">
        <v>705</v>
      </c>
    </row>
    <row r="64" spans="1:25">
      <c r="A64" s="1595"/>
      <c r="B64" s="1528"/>
      <c r="C64" s="1532"/>
      <c r="D64" s="1535"/>
      <c r="E64" s="1571"/>
      <c r="F64" s="1574"/>
      <c r="G64" s="1600"/>
      <c r="H64" s="1517"/>
      <c r="I64" s="1518"/>
      <c r="J64" s="1519"/>
      <c r="K64" s="1518"/>
      <c r="L64" s="828">
        <v>9826</v>
      </c>
      <c r="M64" s="908"/>
      <c r="N64" s="1106">
        <v>7</v>
      </c>
      <c r="O64" s="831" t="s">
        <v>672</v>
      </c>
      <c r="P64" s="831" t="s">
        <v>38</v>
      </c>
      <c r="Q64" s="831" t="s">
        <v>502</v>
      </c>
      <c r="R64" s="831" t="s">
        <v>835</v>
      </c>
      <c r="S64" s="831" t="s">
        <v>836</v>
      </c>
      <c r="T64" s="831" t="s">
        <v>837</v>
      </c>
      <c r="U64" s="832">
        <v>2678460</v>
      </c>
      <c r="V64" s="831">
        <v>8</v>
      </c>
      <c r="W64" s="832">
        <f t="shared" si="4"/>
        <v>21427680</v>
      </c>
      <c r="X64" s="831" t="s">
        <v>816</v>
      </c>
      <c r="Y64" s="860" t="s">
        <v>705</v>
      </c>
    </row>
    <row r="65" spans="1:28">
      <c r="A65" s="1595"/>
      <c r="B65" s="1528"/>
      <c r="C65" s="1532"/>
      <c r="D65" s="1535"/>
      <c r="E65" s="1571"/>
      <c r="F65" s="1574"/>
      <c r="G65" s="1600"/>
      <c r="H65" s="1517"/>
      <c r="I65" s="1518"/>
      <c r="J65" s="1519"/>
      <c r="K65" s="1518"/>
      <c r="L65" s="828">
        <v>9826</v>
      </c>
      <c r="M65" s="909">
        <v>17926</v>
      </c>
      <c r="N65" s="1106">
        <v>7</v>
      </c>
      <c r="O65" s="831" t="s">
        <v>672</v>
      </c>
      <c r="P65" s="831" t="s">
        <v>38</v>
      </c>
      <c r="Q65" s="831" t="s">
        <v>502</v>
      </c>
      <c r="R65" s="831" t="s">
        <v>838</v>
      </c>
      <c r="S65" s="831" t="s">
        <v>839</v>
      </c>
      <c r="T65" s="831" t="s">
        <v>475</v>
      </c>
      <c r="U65" s="832">
        <v>2678460</v>
      </c>
      <c r="V65" s="831">
        <v>8</v>
      </c>
      <c r="W65" s="832">
        <f t="shared" si="4"/>
        <v>21427680</v>
      </c>
      <c r="X65" s="831" t="s">
        <v>816</v>
      </c>
      <c r="Y65" s="860" t="s">
        <v>705</v>
      </c>
    </row>
    <row r="66" spans="1:28">
      <c r="A66" s="1595"/>
      <c r="B66" s="1528"/>
      <c r="C66" s="1532"/>
      <c r="D66" s="1535"/>
      <c r="E66" s="1571"/>
      <c r="F66" s="1574"/>
      <c r="G66" s="1600"/>
      <c r="H66" s="1517"/>
      <c r="I66" s="1518"/>
      <c r="J66" s="1519"/>
      <c r="K66" s="1518"/>
      <c r="L66" s="828">
        <v>9826</v>
      </c>
      <c r="M66" s="909">
        <v>20326</v>
      </c>
      <c r="N66" s="1106">
        <v>7</v>
      </c>
      <c r="O66" s="831" t="s">
        <v>672</v>
      </c>
      <c r="P66" s="831" t="s">
        <v>38</v>
      </c>
      <c r="Q66" s="831" t="s">
        <v>502</v>
      </c>
      <c r="R66" s="831" t="s">
        <v>840</v>
      </c>
      <c r="S66" s="831" t="s">
        <v>841</v>
      </c>
      <c r="T66" s="831" t="s">
        <v>842</v>
      </c>
      <c r="U66" s="832">
        <v>2678460</v>
      </c>
      <c r="V66" s="831">
        <v>8</v>
      </c>
      <c r="W66" s="832">
        <f t="shared" si="4"/>
        <v>21427680</v>
      </c>
      <c r="X66" s="831" t="s">
        <v>816</v>
      </c>
      <c r="Y66" s="860" t="s">
        <v>705</v>
      </c>
    </row>
    <row r="67" spans="1:28">
      <c r="A67" s="1595"/>
      <c r="B67" s="1528"/>
      <c r="C67" s="1532"/>
      <c r="D67" s="1535"/>
      <c r="E67" s="1571"/>
      <c r="F67" s="1574"/>
      <c r="G67" s="1600"/>
      <c r="H67" s="1517"/>
      <c r="I67" s="1518"/>
      <c r="J67" s="1519"/>
      <c r="K67" s="1518"/>
      <c r="L67" s="828">
        <v>9826</v>
      </c>
      <c r="M67" s="909">
        <v>18126</v>
      </c>
      <c r="N67" s="1106">
        <v>7</v>
      </c>
      <c r="O67" s="831" t="s">
        <v>672</v>
      </c>
      <c r="P67" s="831" t="s">
        <v>38</v>
      </c>
      <c r="Q67" s="831" t="s">
        <v>502</v>
      </c>
      <c r="R67" s="831" t="s">
        <v>843</v>
      </c>
      <c r="S67" s="831" t="s">
        <v>844</v>
      </c>
      <c r="T67" s="831" t="s">
        <v>121</v>
      </c>
      <c r="U67" s="832">
        <v>2678460</v>
      </c>
      <c r="V67" s="831">
        <v>8</v>
      </c>
      <c r="W67" s="832">
        <f t="shared" si="4"/>
        <v>21427680</v>
      </c>
      <c r="X67" s="831" t="s">
        <v>816</v>
      </c>
      <c r="Y67" s="860" t="s">
        <v>705</v>
      </c>
    </row>
    <row r="68" spans="1:28">
      <c r="A68" s="1595"/>
      <c r="B68" s="1528"/>
      <c r="C68" s="1532"/>
      <c r="D68" s="1535"/>
      <c r="E68" s="1571"/>
      <c r="F68" s="1574"/>
      <c r="G68" s="1600"/>
      <c r="H68" s="1517"/>
      <c r="I68" s="1518"/>
      <c r="J68" s="1519"/>
      <c r="K68" s="1518"/>
      <c r="L68" s="828">
        <v>9826</v>
      </c>
      <c r="M68" s="908"/>
      <c r="N68" s="1106">
        <v>7</v>
      </c>
      <c r="O68" s="831" t="s">
        <v>672</v>
      </c>
      <c r="P68" s="831" t="s">
        <v>38</v>
      </c>
      <c r="Q68" s="831" t="s">
        <v>502</v>
      </c>
      <c r="R68" s="831" t="s">
        <v>845</v>
      </c>
      <c r="S68" s="831" t="s">
        <v>846</v>
      </c>
      <c r="T68" s="831" t="s">
        <v>131</v>
      </c>
      <c r="U68" s="832">
        <v>2678460</v>
      </c>
      <c r="V68" s="831">
        <v>8</v>
      </c>
      <c r="W68" s="832">
        <f t="shared" si="4"/>
        <v>21427680</v>
      </c>
      <c r="X68" s="831" t="s">
        <v>816</v>
      </c>
      <c r="Y68" s="860" t="s">
        <v>705</v>
      </c>
    </row>
    <row r="69" spans="1:28">
      <c r="A69" s="1595"/>
      <c r="B69" s="1528"/>
      <c r="C69" s="1532"/>
      <c r="D69" s="1535"/>
      <c r="E69" s="1571"/>
      <c r="F69" s="1574"/>
      <c r="G69" s="1600"/>
      <c r="H69" s="1517"/>
      <c r="I69" s="1518"/>
      <c r="J69" s="1519"/>
      <c r="K69" s="1518"/>
      <c r="L69" s="828">
        <v>9826</v>
      </c>
      <c r="M69" s="909">
        <v>20626</v>
      </c>
      <c r="N69" s="1106">
        <v>7</v>
      </c>
      <c r="O69" s="831" t="s">
        <v>672</v>
      </c>
      <c r="P69" s="831" t="s">
        <v>38</v>
      </c>
      <c r="Q69" s="831" t="s">
        <v>502</v>
      </c>
      <c r="R69" s="831" t="s">
        <v>847</v>
      </c>
      <c r="S69" s="831" t="s">
        <v>848</v>
      </c>
      <c r="T69" s="831" t="s">
        <v>849</v>
      </c>
      <c r="U69" s="832">
        <v>2678460</v>
      </c>
      <c r="V69" s="831">
        <v>8</v>
      </c>
      <c r="W69" s="832">
        <f t="shared" si="4"/>
        <v>21427680</v>
      </c>
      <c r="X69" s="831" t="s">
        <v>816</v>
      </c>
      <c r="Y69" s="860" t="s">
        <v>705</v>
      </c>
    </row>
    <row r="70" spans="1:28">
      <c r="A70" s="1595"/>
      <c r="B70" s="1528"/>
      <c r="C70" s="1532"/>
      <c r="D70" s="1535"/>
      <c r="E70" s="1571"/>
      <c r="F70" s="1574"/>
      <c r="G70" s="1600"/>
      <c r="H70" s="1517"/>
      <c r="I70" s="1518"/>
      <c r="J70" s="1519"/>
      <c r="K70" s="1518"/>
      <c r="L70" s="828">
        <v>9826</v>
      </c>
      <c r="M70" s="909">
        <v>20826</v>
      </c>
      <c r="N70" s="1106">
        <v>7</v>
      </c>
      <c r="O70" s="831" t="s">
        <v>672</v>
      </c>
      <c r="P70" s="831" t="s">
        <v>38</v>
      </c>
      <c r="Q70" s="831" t="s">
        <v>502</v>
      </c>
      <c r="R70" s="831" t="s">
        <v>850</v>
      </c>
      <c r="S70" s="831" t="s">
        <v>851</v>
      </c>
      <c r="T70" s="831" t="s">
        <v>852</v>
      </c>
      <c r="U70" s="832">
        <v>2678460</v>
      </c>
      <c r="V70" s="831">
        <v>8</v>
      </c>
      <c r="W70" s="832">
        <f t="shared" si="4"/>
        <v>21427680</v>
      </c>
      <c r="X70" s="831" t="s">
        <v>816</v>
      </c>
      <c r="Y70" s="860" t="s">
        <v>705</v>
      </c>
    </row>
    <row r="71" spans="1:28">
      <c r="A71" s="1595"/>
      <c r="B71" s="1528"/>
      <c r="C71" s="1532"/>
      <c r="D71" s="1535"/>
      <c r="E71" s="1571"/>
      <c r="F71" s="1574"/>
      <c r="G71" s="1600"/>
      <c r="H71" s="1517"/>
      <c r="I71" s="1518"/>
      <c r="J71" s="1519"/>
      <c r="K71" s="1518"/>
      <c r="L71" s="828">
        <v>9826</v>
      </c>
      <c r="M71" s="908"/>
      <c r="N71" s="1106">
        <v>7</v>
      </c>
      <c r="O71" s="831" t="s">
        <v>672</v>
      </c>
      <c r="P71" s="831" t="s">
        <v>38</v>
      </c>
      <c r="Q71" s="831" t="s">
        <v>502</v>
      </c>
      <c r="R71" s="831" t="s">
        <v>853</v>
      </c>
      <c r="S71" s="831" t="s">
        <v>854</v>
      </c>
      <c r="T71" s="831" t="s">
        <v>855</v>
      </c>
      <c r="U71" s="832">
        <v>2678460</v>
      </c>
      <c r="V71" s="831">
        <v>8</v>
      </c>
      <c r="W71" s="832">
        <f t="shared" si="4"/>
        <v>21427680</v>
      </c>
      <c r="X71" s="831" t="s">
        <v>816</v>
      </c>
      <c r="Y71" s="860" t="s">
        <v>705</v>
      </c>
    </row>
    <row r="72" spans="1:28">
      <c r="A72" s="1595"/>
      <c r="B72" s="1528"/>
      <c r="C72" s="1532"/>
      <c r="D72" s="1535"/>
      <c r="E72" s="1571"/>
      <c r="F72" s="1574"/>
      <c r="G72" s="1600"/>
      <c r="H72" s="1517"/>
      <c r="I72" s="1518"/>
      <c r="J72" s="1519"/>
      <c r="K72" s="1518"/>
      <c r="L72" s="828">
        <v>9826</v>
      </c>
      <c r="M72" s="909">
        <v>17826</v>
      </c>
      <c r="N72" s="1106">
        <v>7</v>
      </c>
      <c r="O72" s="831" t="s">
        <v>672</v>
      </c>
      <c r="P72" s="831" t="s">
        <v>38</v>
      </c>
      <c r="Q72" s="831" t="s">
        <v>502</v>
      </c>
      <c r="R72" s="831" t="s">
        <v>856</v>
      </c>
      <c r="S72" s="831" t="s">
        <v>857</v>
      </c>
      <c r="T72" s="831" t="s">
        <v>475</v>
      </c>
      <c r="U72" s="832">
        <v>2678460</v>
      </c>
      <c r="V72" s="831">
        <v>8</v>
      </c>
      <c r="W72" s="832">
        <f t="shared" si="4"/>
        <v>21427680</v>
      </c>
      <c r="X72" s="831" t="s">
        <v>816</v>
      </c>
      <c r="Y72" s="860" t="s">
        <v>705</v>
      </c>
    </row>
    <row r="73" spans="1:28">
      <c r="A73" s="1595"/>
      <c r="B73" s="1528"/>
      <c r="C73" s="1532"/>
      <c r="D73" s="1535"/>
      <c r="E73" s="1571"/>
      <c r="F73" s="1574"/>
      <c r="G73" s="1600"/>
      <c r="H73" s="1517"/>
      <c r="I73" s="1518"/>
      <c r="J73" s="1519"/>
      <c r="K73" s="1518"/>
      <c r="L73" s="828">
        <v>9826</v>
      </c>
      <c r="M73" s="909">
        <v>20126</v>
      </c>
      <c r="N73" s="1106">
        <v>7</v>
      </c>
      <c r="O73" s="831" t="s">
        <v>672</v>
      </c>
      <c r="P73" s="831" t="s">
        <v>38</v>
      </c>
      <c r="Q73" s="831" t="s">
        <v>502</v>
      </c>
      <c r="R73" s="831" t="s">
        <v>858</v>
      </c>
      <c r="S73" s="831" t="s">
        <v>859</v>
      </c>
      <c r="T73" s="831" t="s">
        <v>829</v>
      </c>
      <c r="U73" s="832">
        <v>2678460</v>
      </c>
      <c r="V73" s="831">
        <v>8</v>
      </c>
      <c r="W73" s="832">
        <f t="shared" si="4"/>
        <v>21427680</v>
      </c>
      <c r="X73" s="831" t="s">
        <v>816</v>
      </c>
      <c r="Y73" s="860" t="s">
        <v>705</v>
      </c>
    </row>
    <row r="74" spans="1:28">
      <c r="A74" s="1595"/>
      <c r="B74" s="1528"/>
      <c r="C74" s="1532"/>
      <c r="D74" s="1535"/>
      <c r="E74" s="1571"/>
      <c r="F74" s="1574"/>
      <c r="G74" s="1600"/>
      <c r="H74" s="1517"/>
      <c r="I74" s="1518"/>
      <c r="J74" s="1519"/>
      <c r="K74" s="1518"/>
      <c r="L74" s="828">
        <v>9826</v>
      </c>
      <c r="M74" s="909">
        <v>18026</v>
      </c>
      <c r="N74" s="1106">
        <v>7</v>
      </c>
      <c r="O74" s="831" t="s">
        <v>672</v>
      </c>
      <c r="P74" s="831" t="s">
        <v>38</v>
      </c>
      <c r="Q74" s="831" t="s">
        <v>502</v>
      </c>
      <c r="R74" s="831" t="s">
        <v>860</v>
      </c>
      <c r="S74" s="831" t="s">
        <v>861</v>
      </c>
      <c r="T74" s="831" t="s">
        <v>121</v>
      </c>
      <c r="U74" s="832">
        <v>2678460</v>
      </c>
      <c r="V74" s="831">
        <v>8</v>
      </c>
      <c r="W74" s="832">
        <f t="shared" si="4"/>
        <v>21427680</v>
      </c>
      <c r="X74" s="831" t="s">
        <v>816</v>
      </c>
      <c r="Y74" s="860" t="s">
        <v>705</v>
      </c>
    </row>
    <row r="75" spans="1:28">
      <c r="A75" s="1595"/>
      <c r="B75" s="1528"/>
      <c r="C75" s="1532"/>
      <c r="D75" s="1535"/>
      <c r="E75" s="1571"/>
      <c r="F75" s="1574"/>
      <c r="G75" s="1600"/>
      <c r="H75" s="1517">
        <v>9</v>
      </c>
      <c r="I75" s="1518">
        <f>SUM(W75:W76)</f>
        <v>57522720</v>
      </c>
      <c r="J75" s="1519"/>
      <c r="K75" s="1518">
        <f t="shared" ref="K75:K181" si="5">+I75-J75</f>
        <v>57522720</v>
      </c>
      <c r="L75" s="828">
        <v>10226</v>
      </c>
      <c r="M75" s="828">
        <v>24426</v>
      </c>
      <c r="N75" s="1106">
        <v>9</v>
      </c>
      <c r="O75" s="831" t="s">
        <v>672</v>
      </c>
      <c r="P75" s="831" t="s">
        <v>38</v>
      </c>
      <c r="Q75" s="828" t="s">
        <v>60</v>
      </c>
      <c r="R75" s="831" t="s">
        <v>862</v>
      </c>
      <c r="S75" s="831" t="s">
        <v>863</v>
      </c>
      <c r="T75" s="831" t="s">
        <v>128</v>
      </c>
      <c r="U75" s="833">
        <v>3595170</v>
      </c>
      <c r="V75" s="831">
        <v>8</v>
      </c>
      <c r="W75" s="832">
        <f t="shared" si="4"/>
        <v>28761360</v>
      </c>
      <c r="X75" s="831" t="s">
        <v>864</v>
      </c>
      <c r="Y75" s="860" t="s">
        <v>705</v>
      </c>
    </row>
    <row r="76" spans="1:28">
      <c r="A76" s="1595"/>
      <c r="B76" s="1528"/>
      <c r="C76" s="1532"/>
      <c r="D76" s="1535"/>
      <c r="E76" s="1571"/>
      <c r="F76" s="1574"/>
      <c r="G76" s="1600"/>
      <c r="H76" s="1517"/>
      <c r="I76" s="1518"/>
      <c r="J76" s="1519"/>
      <c r="K76" s="1518"/>
      <c r="L76" s="828">
        <v>10226</v>
      </c>
      <c r="M76" s="828">
        <v>50426</v>
      </c>
      <c r="N76" s="1106">
        <v>9</v>
      </c>
      <c r="O76" s="831" t="s">
        <v>672</v>
      </c>
      <c r="P76" s="831" t="s">
        <v>38</v>
      </c>
      <c r="Q76" s="828" t="s">
        <v>60</v>
      </c>
      <c r="R76" s="831" t="s">
        <v>865</v>
      </c>
      <c r="S76" s="831" t="s">
        <v>866</v>
      </c>
      <c r="T76" s="831" t="s">
        <v>867</v>
      </c>
      <c r="U76" s="833">
        <v>3595170</v>
      </c>
      <c r="V76" s="831">
        <v>8</v>
      </c>
      <c r="W76" s="832">
        <f t="shared" si="4"/>
        <v>28761360</v>
      </c>
      <c r="X76" s="831" t="s">
        <v>864</v>
      </c>
      <c r="Y76" s="860" t="s">
        <v>705</v>
      </c>
    </row>
    <row r="77" spans="1:28">
      <c r="A77" s="1595"/>
      <c r="B77" s="1528"/>
      <c r="C77" s="1532"/>
      <c r="D77" s="1535"/>
      <c r="E77" s="1571"/>
      <c r="F77" s="1574"/>
      <c r="G77" s="1600"/>
      <c r="H77" s="828">
        <v>11</v>
      </c>
      <c r="I77" s="829">
        <f>W77</f>
        <v>27024720</v>
      </c>
      <c r="J77" s="830"/>
      <c r="K77" s="829">
        <f t="shared" si="5"/>
        <v>27024720</v>
      </c>
      <c r="L77" s="828">
        <v>9926</v>
      </c>
      <c r="M77" s="960">
        <v>36926</v>
      </c>
      <c r="N77" s="1106">
        <v>11</v>
      </c>
      <c r="O77" s="831" t="s">
        <v>672</v>
      </c>
      <c r="P77" s="831" t="s">
        <v>38</v>
      </c>
      <c r="Q77" s="828" t="s">
        <v>39</v>
      </c>
      <c r="R77" s="831" t="s">
        <v>868</v>
      </c>
      <c r="S77" s="831" t="s">
        <v>869</v>
      </c>
      <c r="T77" s="831" t="s">
        <v>870</v>
      </c>
      <c r="U77" s="833">
        <v>3378090</v>
      </c>
      <c r="V77" s="831">
        <v>8</v>
      </c>
      <c r="W77" s="832">
        <f t="shared" si="4"/>
        <v>27024720</v>
      </c>
      <c r="X77" s="831" t="s">
        <v>871</v>
      </c>
      <c r="Y77" s="860" t="s">
        <v>705</v>
      </c>
      <c r="AB77" s="959" t="s">
        <v>872</v>
      </c>
    </row>
    <row r="78" spans="1:28">
      <c r="A78" s="1595"/>
      <c r="B78" s="1528"/>
      <c r="C78" s="1532"/>
      <c r="D78" s="1535"/>
      <c r="E78" s="1571"/>
      <c r="F78" s="1574"/>
      <c r="G78" s="1600"/>
      <c r="H78" s="1583">
        <v>22</v>
      </c>
      <c r="I78" s="1518">
        <f>SUM(W78:W89)</f>
        <v>257132160</v>
      </c>
      <c r="J78" s="1519"/>
      <c r="K78" s="1518">
        <f t="shared" si="5"/>
        <v>257132160</v>
      </c>
      <c r="L78" s="828">
        <v>12026</v>
      </c>
      <c r="M78" s="828">
        <v>22026</v>
      </c>
      <c r="N78" s="1106">
        <v>22</v>
      </c>
      <c r="O78" s="831" t="s">
        <v>672</v>
      </c>
      <c r="P78" s="831" t="s">
        <v>38</v>
      </c>
      <c r="Q78" s="831" t="s">
        <v>502</v>
      </c>
      <c r="R78" s="831" t="s">
        <v>873</v>
      </c>
      <c r="S78" s="831" t="s">
        <v>874</v>
      </c>
      <c r="T78" s="831" t="s">
        <v>875</v>
      </c>
      <c r="U78" s="833">
        <v>2678460</v>
      </c>
      <c r="V78" s="831">
        <v>8</v>
      </c>
      <c r="W78" s="832">
        <f t="shared" ref="W78:W109" si="6">U78*V78</f>
        <v>21427680</v>
      </c>
      <c r="X78" s="831" t="s">
        <v>876</v>
      </c>
      <c r="Y78" s="860" t="s">
        <v>705</v>
      </c>
    </row>
    <row r="79" spans="1:28">
      <c r="A79" s="1595"/>
      <c r="B79" s="1528"/>
      <c r="C79" s="1532"/>
      <c r="D79" s="1535"/>
      <c r="E79" s="1571"/>
      <c r="F79" s="1574"/>
      <c r="G79" s="1600"/>
      <c r="H79" s="1583"/>
      <c r="I79" s="1518"/>
      <c r="J79" s="1519"/>
      <c r="K79" s="1518"/>
      <c r="L79" s="828">
        <v>12026</v>
      </c>
      <c r="M79" s="828">
        <v>22226</v>
      </c>
      <c r="N79" s="1106">
        <v>22</v>
      </c>
      <c r="O79" s="831" t="s">
        <v>672</v>
      </c>
      <c r="P79" s="831" t="s">
        <v>38</v>
      </c>
      <c r="Q79" s="831" t="s">
        <v>502</v>
      </c>
      <c r="R79" s="831" t="s">
        <v>877</v>
      </c>
      <c r="S79" s="831" t="s">
        <v>878</v>
      </c>
      <c r="T79" s="831" t="s">
        <v>879</v>
      </c>
      <c r="U79" s="833">
        <v>2678460</v>
      </c>
      <c r="V79" s="831">
        <v>8</v>
      </c>
      <c r="W79" s="833">
        <f t="shared" si="6"/>
        <v>21427680</v>
      </c>
      <c r="X79" s="831" t="s">
        <v>876</v>
      </c>
      <c r="Y79" s="860" t="s">
        <v>705</v>
      </c>
    </row>
    <row r="80" spans="1:28">
      <c r="A80" s="1595"/>
      <c r="B80" s="1528"/>
      <c r="C80" s="1532"/>
      <c r="D80" s="1535"/>
      <c r="E80" s="1571"/>
      <c r="F80" s="1574"/>
      <c r="G80" s="1600"/>
      <c r="H80" s="1583"/>
      <c r="I80" s="1518"/>
      <c r="J80" s="1519"/>
      <c r="K80" s="1518"/>
      <c r="L80" s="828">
        <v>12026</v>
      </c>
      <c r="M80" s="828">
        <v>23426</v>
      </c>
      <c r="N80" s="1106">
        <v>22</v>
      </c>
      <c r="O80" s="831" t="s">
        <v>672</v>
      </c>
      <c r="P80" s="831" t="s">
        <v>38</v>
      </c>
      <c r="Q80" s="831" t="s">
        <v>502</v>
      </c>
      <c r="R80" s="831" t="s">
        <v>880</v>
      </c>
      <c r="S80" s="831" t="s">
        <v>881</v>
      </c>
      <c r="T80" s="831" t="s">
        <v>481</v>
      </c>
      <c r="U80" s="833">
        <v>2678460</v>
      </c>
      <c r="V80" s="831">
        <v>8</v>
      </c>
      <c r="W80" s="833">
        <f t="shared" si="6"/>
        <v>21427680</v>
      </c>
      <c r="X80" s="831" t="s">
        <v>876</v>
      </c>
      <c r="Y80" s="860" t="s">
        <v>705</v>
      </c>
    </row>
    <row r="81" spans="1:28">
      <c r="A81" s="1595"/>
      <c r="B81" s="1528"/>
      <c r="C81" s="1532"/>
      <c r="D81" s="1535"/>
      <c r="E81" s="1571"/>
      <c r="F81" s="1574"/>
      <c r="G81" s="1600"/>
      <c r="H81" s="1583"/>
      <c r="I81" s="1518"/>
      <c r="J81" s="1519"/>
      <c r="K81" s="1518"/>
      <c r="L81" s="828">
        <v>12026</v>
      </c>
      <c r="M81" s="828">
        <v>22126</v>
      </c>
      <c r="N81" s="1106">
        <v>22</v>
      </c>
      <c r="O81" s="831" t="s">
        <v>672</v>
      </c>
      <c r="P81" s="831" t="s">
        <v>38</v>
      </c>
      <c r="Q81" s="831" t="s">
        <v>502</v>
      </c>
      <c r="R81" s="831" t="s">
        <v>882</v>
      </c>
      <c r="S81" s="831" t="s">
        <v>883</v>
      </c>
      <c r="T81" s="831" t="s">
        <v>879</v>
      </c>
      <c r="U81" s="833">
        <v>2678460</v>
      </c>
      <c r="V81" s="831">
        <v>8</v>
      </c>
      <c r="W81" s="833">
        <f t="shared" si="6"/>
        <v>21427680</v>
      </c>
      <c r="X81" s="831" t="s">
        <v>876</v>
      </c>
      <c r="Y81" s="860" t="s">
        <v>705</v>
      </c>
    </row>
    <row r="82" spans="1:28">
      <c r="A82" s="1595"/>
      <c r="B82" s="1528"/>
      <c r="C82" s="1532"/>
      <c r="D82" s="1535"/>
      <c r="E82" s="1571"/>
      <c r="F82" s="1574"/>
      <c r="G82" s="1600"/>
      <c r="H82" s="1583"/>
      <c r="I82" s="1518"/>
      <c r="J82" s="1519"/>
      <c r="K82" s="1518"/>
      <c r="L82" s="828">
        <v>12026</v>
      </c>
      <c r="M82" s="828">
        <v>24626</v>
      </c>
      <c r="N82" s="1106">
        <v>22</v>
      </c>
      <c r="O82" s="831" t="s">
        <v>672</v>
      </c>
      <c r="P82" s="831" t="s">
        <v>38</v>
      </c>
      <c r="Q82" s="831" t="s">
        <v>502</v>
      </c>
      <c r="R82" s="831" t="s">
        <v>884</v>
      </c>
      <c r="S82" s="831" t="s">
        <v>885</v>
      </c>
      <c r="T82" s="831" t="s">
        <v>886</v>
      </c>
      <c r="U82" s="833">
        <v>2678460</v>
      </c>
      <c r="V82" s="831">
        <v>8</v>
      </c>
      <c r="W82" s="833">
        <f t="shared" si="6"/>
        <v>21427680</v>
      </c>
      <c r="X82" s="831" t="s">
        <v>876</v>
      </c>
      <c r="Y82" s="860" t="s">
        <v>705</v>
      </c>
    </row>
    <row r="83" spans="1:28">
      <c r="A83" s="1595"/>
      <c r="B83" s="1528"/>
      <c r="C83" s="1532"/>
      <c r="D83" s="1535"/>
      <c r="E83" s="1571"/>
      <c r="F83" s="1574"/>
      <c r="G83" s="1600"/>
      <c r="H83" s="1583"/>
      <c r="I83" s="1518"/>
      <c r="J83" s="1519"/>
      <c r="K83" s="1518"/>
      <c r="L83" s="828">
        <v>12026</v>
      </c>
      <c r="M83" s="828">
        <v>23526</v>
      </c>
      <c r="N83" s="1106">
        <v>22</v>
      </c>
      <c r="O83" s="831" t="s">
        <v>672</v>
      </c>
      <c r="P83" s="831" t="s">
        <v>38</v>
      </c>
      <c r="Q83" s="831" t="s">
        <v>502</v>
      </c>
      <c r="R83" s="831" t="s">
        <v>887</v>
      </c>
      <c r="S83" s="831" t="s">
        <v>888</v>
      </c>
      <c r="T83" s="831" t="s">
        <v>510</v>
      </c>
      <c r="U83" s="833">
        <v>2678460</v>
      </c>
      <c r="V83" s="831">
        <v>8</v>
      </c>
      <c r="W83" s="833">
        <f t="shared" si="6"/>
        <v>21427680</v>
      </c>
      <c r="X83" s="831" t="s">
        <v>876</v>
      </c>
      <c r="Y83" s="860" t="s">
        <v>705</v>
      </c>
    </row>
    <row r="84" spans="1:28">
      <c r="A84" s="1595"/>
      <c r="B84" s="1528"/>
      <c r="C84" s="1532"/>
      <c r="D84" s="1535"/>
      <c r="E84" s="1571"/>
      <c r="F84" s="1574"/>
      <c r="G84" s="1600"/>
      <c r="H84" s="1583"/>
      <c r="I84" s="1518"/>
      <c r="J84" s="1519"/>
      <c r="K84" s="1518"/>
      <c r="L84" s="828">
        <v>12026</v>
      </c>
      <c r="M84" s="828">
        <v>23626</v>
      </c>
      <c r="N84" s="1106">
        <v>22</v>
      </c>
      <c r="O84" s="831" t="s">
        <v>672</v>
      </c>
      <c r="P84" s="831" t="s">
        <v>38</v>
      </c>
      <c r="Q84" s="831" t="s">
        <v>502</v>
      </c>
      <c r="R84" s="831" t="s">
        <v>889</v>
      </c>
      <c r="S84" s="831" t="s">
        <v>890</v>
      </c>
      <c r="T84" s="831" t="s">
        <v>572</v>
      </c>
      <c r="U84" s="833">
        <v>2678460</v>
      </c>
      <c r="V84" s="831">
        <v>8</v>
      </c>
      <c r="W84" s="833">
        <f t="shared" si="6"/>
        <v>21427680</v>
      </c>
      <c r="X84" s="831" t="s">
        <v>876</v>
      </c>
      <c r="Y84" s="860" t="s">
        <v>705</v>
      </c>
    </row>
    <row r="85" spans="1:28">
      <c r="A85" s="1595"/>
      <c r="B85" s="1528"/>
      <c r="C85" s="1532"/>
      <c r="D85" s="1535"/>
      <c r="E85" s="1571"/>
      <c r="F85" s="1574"/>
      <c r="G85" s="1600"/>
      <c r="H85" s="1583"/>
      <c r="I85" s="1518"/>
      <c r="J85" s="1519"/>
      <c r="K85" s="1518"/>
      <c r="L85" s="828">
        <v>12026</v>
      </c>
      <c r="M85" s="828">
        <v>23326</v>
      </c>
      <c r="N85" s="1106">
        <v>22</v>
      </c>
      <c r="O85" s="831" t="s">
        <v>672</v>
      </c>
      <c r="P85" s="831" t="s">
        <v>38</v>
      </c>
      <c r="Q85" s="831" t="s">
        <v>502</v>
      </c>
      <c r="R85" s="831" t="s">
        <v>891</v>
      </c>
      <c r="S85" s="831" t="s">
        <v>892</v>
      </c>
      <c r="T85" s="831" t="s">
        <v>893</v>
      </c>
      <c r="U85" s="833">
        <v>2678460</v>
      </c>
      <c r="V85" s="831">
        <v>8</v>
      </c>
      <c r="W85" s="833">
        <f t="shared" si="6"/>
        <v>21427680</v>
      </c>
      <c r="X85" s="831" t="s">
        <v>876</v>
      </c>
      <c r="Y85" s="860" t="s">
        <v>705</v>
      </c>
    </row>
    <row r="86" spans="1:28">
      <c r="A86" s="1595"/>
      <c r="B86" s="1528"/>
      <c r="C86" s="1532"/>
      <c r="D86" s="1535"/>
      <c r="E86" s="1571"/>
      <c r="F86" s="1574"/>
      <c r="G86" s="1600"/>
      <c r="H86" s="1583"/>
      <c r="I86" s="1518"/>
      <c r="J86" s="1519"/>
      <c r="K86" s="1518"/>
      <c r="L86" s="828">
        <v>12026</v>
      </c>
      <c r="M86" s="828">
        <v>23026</v>
      </c>
      <c r="N86" s="1106">
        <v>22</v>
      </c>
      <c r="O86" s="831" t="s">
        <v>672</v>
      </c>
      <c r="P86" s="831" t="s">
        <v>38</v>
      </c>
      <c r="Q86" s="831" t="s">
        <v>502</v>
      </c>
      <c r="R86" s="831" t="s">
        <v>894</v>
      </c>
      <c r="S86" s="831" t="s">
        <v>895</v>
      </c>
      <c r="T86" s="831" t="s">
        <v>896</v>
      </c>
      <c r="U86" s="833">
        <v>2678460</v>
      </c>
      <c r="V86" s="831">
        <v>8</v>
      </c>
      <c r="W86" s="833">
        <f t="shared" si="6"/>
        <v>21427680</v>
      </c>
      <c r="X86" s="831" t="s">
        <v>876</v>
      </c>
      <c r="Y86" s="860" t="s">
        <v>705</v>
      </c>
    </row>
    <row r="87" spans="1:28">
      <c r="A87" s="1595"/>
      <c r="B87" s="1528"/>
      <c r="C87" s="1532"/>
      <c r="D87" s="1535"/>
      <c r="E87" s="1571"/>
      <c r="F87" s="1574"/>
      <c r="G87" s="1600"/>
      <c r="H87" s="1583"/>
      <c r="I87" s="1518"/>
      <c r="J87" s="1519"/>
      <c r="K87" s="1518"/>
      <c r="L87" s="828">
        <v>12026</v>
      </c>
      <c r="M87" s="908"/>
      <c r="N87" s="1106">
        <v>22</v>
      </c>
      <c r="O87" s="831" t="s">
        <v>672</v>
      </c>
      <c r="P87" s="831" t="s">
        <v>38</v>
      </c>
      <c r="Q87" s="831" t="s">
        <v>502</v>
      </c>
      <c r="R87" s="831" t="s">
        <v>897</v>
      </c>
      <c r="S87" s="831" t="s">
        <v>898</v>
      </c>
      <c r="T87" s="831" t="s">
        <v>572</v>
      </c>
      <c r="U87" s="833">
        <v>2678460</v>
      </c>
      <c r="V87" s="831">
        <v>8</v>
      </c>
      <c r="W87" s="833">
        <f t="shared" si="6"/>
        <v>21427680</v>
      </c>
      <c r="X87" s="831" t="s">
        <v>876</v>
      </c>
      <c r="Y87" s="860" t="s">
        <v>705</v>
      </c>
    </row>
    <row r="88" spans="1:28">
      <c r="A88" s="1595"/>
      <c r="B88" s="1528"/>
      <c r="C88" s="1532"/>
      <c r="D88" s="1535"/>
      <c r="E88" s="1571"/>
      <c r="F88" s="1574"/>
      <c r="G88" s="1600"/>
      <c r="H88" s="1583"/>
      <c r="I88" s="1518"/>
      <c r="J88" s="1519"/>
      <c r="K88" s="1518"/>
      <c r="L88" s="828">
        <v>12026</v>
      </c>
      <c r="M88" s="912">
        <v>21926</v>
      </c>
      <c r="N88" s="1106">
        <v>22</v>
      </c>
      <c r="O88" s="831" t="s">
        <v>672</v>
      </c>
      <c r="P88" s="831" t="s">
        <v>38</v>
      </c>
      <c r="Q88" s="831" t="s">
        <v>502</v>
      </c>
      <c r="R88" s="831" t="s">
        <v>899</v>
      </c>
      <c r="S88" s="831" t="s">
        <v>900</v>
      </c>
      <c r="T88" s="831" t="s">
        <v>901</v>
      </c>
      <c r="U88" s="833">
        <v>2678460</v>
      </c>
      <c r="V88" s="831">
        <v>8</v>
      </c>
      <c r="W88" s="833">
        <f t="shared" si="6"/>
        <v>21427680</v>
      </c>
      <c r="X88" s="831" t="s">
        <v>876</v>
      </c>
      <c r="Y88" s="860" t="s">
        <v>705</v>
      </c>
      <c r="AB88" s="961" t="s">
        <v>902</v>
      </c>
    </row>
    <row r="89" spans="1:28">
      <c r="A89" s="1595"/>
      <c r="B89" s="1528"/>
      <c r="C89" s="1532"/>
      <c r="D89" s="1535"/>
      <c r="E89" s="1571"/>
      <c r="F89" s="1574"/>
      <c r="G89" s="1600"/>
      <c r="H89" s="1583"/>
      <c r="I89" s="1518"/>
      <c r="J89" s="1519"/>
      <c r="K89" s="1518"/>
      <c r="L89" s="828">
        <v>12026</v>
      </c>
      <c r="M89" s="908"/>
      <c r="N89" s="1106">
        <v>22</v>
      </c>
      <c r="O89" s="831" t="s">
        <v>672</v>
      </c>
      <c r="P89" s="831" t="s">
        <v>38</v>
      </c>
      <c r="Q89" s="831" t="s">
        <v>502</v>
      </c>
      <c r="R89" s="831" t="s">
        <v>903</v>
      </c>
      <c r="S89" s="831" t="s">
        <v>904</v>
      </c>
      <c r="T89" s="831" t="s">
        <v>905</v>
      </c>
      <c r="U89" s="833">
        <v>2678460</v>
      </c>
      <c r="V89" s="831">
        <v>8</v>
      </c>
      <c r="W89" s="833">
        <f t="shared" si="6"/>
        <v>21427680</v>
      </c>
      <c r="X89" s="831" t="s">
        <v>876</v>
      </c>
      <c r="Y89" s="860" t="s">
        <v>705</v>
      </c>
    </row>
    <row r="90" spans="1:28">
      <c r="A90" s="1595"/>
      <c r="B90" s="1528"/>
      <c r="C90" s="1532"/>
      <c r="D90" s="1535"/>
      <c r="E90" s="1571"/>
      <c r="F90" s="1574"/>
      <c r="G90" s="1600"/>
      <c r="H90" s="1517">
        <v>25</v>
      </c>
      <c r="I90" s="1518">
        <f>SUM(W90:W109)</f>
        <v>428553600</v>
      </c>
      <c r="J90" s="1519"/>
      <c r="K90" s="1518">
        <f t="shared" si="5"/>
        <v>428553600</v>
      </c>
      <c r="L90" s="828">
        <v>22726</v>
      </c>
      <c r="M90" s="1097">
        <v>44426</v>
      </c>
      <c r="N90" s="1106">
        <v>25</v>
      </c>
      <c r="O90" s="831" t="s">
        <v>672</v>
      </c>
      <c r="P90" s="831" t="s">
        <v>38</v>
      </c>
      <c r="Q90" s="831" t="s">
        <v>502</v>
      </c>
      <c r="R90" s="831" t="s">
        <v>906</v>
      </c>
      <c r="S90" s="831" t="s">
        <v>907</v>
      </c>
      <c r="T90" s="831" t="s">
        <v>579</v>
      </c>
      <c r="U90" s="833">
        <v>2678460</v>
      </c>
      <c r="V90" s="831">
        <v>8</v>
      </c>
      <c r="W90" s="833">
        <f t="shared" si="6"/>
        <v>21427680</v>
      </c>
      <c r="X90" s="831" t="s">
        <v>908</v>
      </c>
      <c r="Y90" s="1265"/>
      <c r="AB90" s="961" t="s">
        <v>909</v>
      </c>
    </row>
    <row r="91" spans="1:28">
      <c r="A91" s="1595"/>
      <c r="B91" s="1528"/>
      <c r="C91" s="1532"/>
      <c r="D91" s="1535"/>
      <c r="E91" s="1571"/>
      <c r="F91" s="1574"/>
      <c r="G91" s="1600"/>
      <c r="H91" s="1517"/>
      <c r="I91" s="1518"/>
      <c r="J91" s="1519"/>
      <c r="K91" s="1518"/>
      <c r="L91" s="828">
        <v>22726</v>
      </c>
      <c r="M91" s="909">
        <v>67726</v>
      </c>
      <c r="N91" s="1106">
        <v>25</v>
      </c>
      <c r="O91" s="831" t="s">
        <v>672</v>
      </c>
      <c r="P91" s="831" t="s">
        <v>38</v>
      </c>
      <c r="Q91" s="831" t="s">
        <v>502</v>
      </c>
      <c r="R91" s="831" t="s">
        <v>910</v>
      </c>
      <c r="S91" s="831" t="s">
        <v>911</v>
      </c>
      <c r="T91" s="831" t="s">
        <v>510</v>
      </c>
      <c r="U91" s="833">
        <v>2678460</v>
      </c>
      <c r="V91" s="831">
        <v>8</v>
      </c>
      <c r="W91" s="833">
        <f t="shared" si="6"/>
        <v>21427680</v>
      </c>
      <c r="X91" s="831" t="s">
        <v>908</v>
      </c>
      <c r="Y91" s="1265"/>
    </row>
    <row r="92" spans="1:28">
      <c r="A92" s="1595"/>
      <c r="B92" s="1528"/>
      <c r="C92" s="1532"/>
      <c r="D92" s="1535"/>
      <c r="E92" s="1571"/>
      <c r="F92" s="1574"/>
      <c r="G92" s="1600"/>
      <c r="H92" s="1517"/>
      <c r="I92" s="1518"/>
      <c r="J92" s="1519"/>
      <c r="K92" s="1518"/>
      <c r="L92" s="828">
        <v>22726</v>
      </c>
      <c r="M92" s="909">
        <v>49326</v>
      </c>
      <c r="N92" s="1106">
        <v>25</v>
      </c>
      <c r="O92" s="831" t="s">
        <v>672</v>
      </c>
      <c r="P92" s="831" t="s">
        <v>38</v>
      </c>
      <c r="Q92" s="831" t="s">
        <v>502</v>
      </c>
      <c r="R92" s="831" t="s">
        <v>912</v>
      </c>
      <c r="S92" s="831" t="s">
        <v>913</v>
      </c>
      <c r="T92" s="831" t="s">
        <v>914</v>
      </c>
      <c r="U92" s="833">
        <v>2678460</v>
      </c>
      <c r="V92" s="831">
        <v>8</v>
      </c>
      <c r="W92" s="833">
        <f t="shared" si="6"/>
        <v>21427680</v>
      </c>
      <c r="X92" s="831" t="s">
        <v>908</v>
      </c>
      <c r="Y92" s="1265"/>
    </row>
    <row r="93" spans="1:28">
      <c r="A93" s="1595"/>
      <c r="B93" s="1528"/>
      <c r="C93" s="1532"/>
      <c r="D93" s="1535"/>
      <c r="E93" s="1571"/>
      <c r="F93" s="1574"/>
      <c r="G93" s="1600"/>
      <c r="H93" s="1517"/>
      <c r="I93" s="1518"/>
      <c r="J93" s="1519"/>
      <c r="K93" s="1518"/>
      <c r="L93" s="828">
        <v>22726</v>
      </c>
      <c r="M93" s="909">
        <v>48226</v>
      </c>
      <c r="N93" s="1106">
        <v>25</v>
      </c>
      <c r="O93" s="831" t="s">
        <v>672</v>
      </c>
      <c r="P93" s="831" t="s">
        <v>38</v>
      </c>
      <c r="Q93" s="831" t="s">
        <v>502</v>
      </c>
      <c r="R93" s="831" t="s">
        <v>915</v>
      </c>
      <c r="S93" s="831" t="s">
        <v>916</v>
      </c>
      <c r="T93" s="831" t="s">
        <v>917</v>
      </c>
      <c r="U93" s="833">
        <v>2678460</v>
      </c>
      <c r="V93" s="831">
        <v>8</v>
      </c>
      <c r="W93" s="833">
        <f t="shared" si="6"/>
        <v>21427680</v>
      </c>
      <c r="X93" s="831" t="s">
        <v>908</v>
      </c>
      <c r="Y93" s="1265"/>
    </row>
    <row r="94" spans="1:28">
      <c r="A94" s="1595"/>
      <c r="B94" s="1528"/>
      <c r="C94" s="1532"/>
      <c r="D94" s="1535"/>
      <c r="E94" s="1571"/>
      <c r="F94" s="1574"/>
      <c r="G94" s="1600"/>
      <c r="H94" s="1517"/>
      <c r="I94" s="1518"/>
      <c r="J94" s="1519"/>
      <c r="K94" s="1518"/>
      <c r="L94" s="828">
        <v>22726</v>
      </c>
      <c r="M94" s="909">
        <v>49426</v>
      </c>
      <c r="N94" s="1106">
        <v>25</v>
      </c>
      <c r="O94" s="831" t="s">
        <v>672</v>
      </c>
      <c r="P94" s="831" t="s">
        <v>38</v>
      </c>
      <c r="Q94" s="831" t="s">
        <v>502</v>
      </c>
      <c r="R94" s="831" t="s">
        <v>918</v>
      </c>
      <c r="S94" s="831" t="s">
        <v>919</v>
      </c>
      <c r="T94" s="831" t="s">
        <v>920</v>
      </c>
      <c r="U94" s="833">
        <v>2678460</v>
      </c>
      <c r="V94" s="831">
        <v>8</v>
      </c>
      <c r="W94" s="833">
        <f t="shared" si="6"/>
        <v>21427680</v>
      </c>
      <c r="X94" s="831" t="s">
        <v>908</v>
      </c>
      <c r="Y94" s="1265"/>
    </row>
    <row r="95" spans="1:28">
      <c r="A95" s="1595"/>
      <c r="B95" s="1528"/>
      <c r="C95" s="1532"/>
      <c r="D95" s="1535"/>
      <c r="E95" s="1571"/>
      <c r="F95" s="1574"/>
      <c r="G95" s="1600"/>
      <c r="H95" s="1517"/>
      <c r="I95" s="1518"/>
      <c r="J95" s="1519"/>
      <c r="K95" s="1518"/>
      <c r="L95" s="823">
        <v>22726</v>
      </c>
      <c r="M95" s="958">
        <v>49526</v>
      </c>
      <c r="N95" s="1106">
        <v>25</v>
      </c>
      <c r="O95" s="831" t="s">
        <v>672</v>
      </c>
      <c r="P95" s="831" t="s">
        <v>38</v>
      </c>
      <c r="Q95" s="831" t="s">
        <v>502</v>
      </c>
      <c r="R95" s="831" t="s">
        <v>921</v>
      </c>
      <c r="S95" s="831" t="s">
        <v>922</v>
      </c>
      <c r="T95" s="831" t="s">
        <v>917</v>
      </c>
      <c r="U95" s="833">
        <v>2678460</v>
      </c>
      <c r="V95" s="831">
        <v>8</v>
      </c>
      <c r="W95" s="833">
        <f t="shared" si="6"/>
        <v>21427680</v>
      </c>
      <c r="X95" s="831" t="s">
        <v>908</v>
      </c>
      <c r="Y95" s="1265"/>
    </row>
    <row r="96" spans="1:28">
      <c r="A96" s="1595"/>
      <c r="B96" s="1528"/>
      <c r="C96" s="1532"/>
      <c r="D96" s="1535"/>
      <c r="E96" s="1571"/>
      <c r="F96" s="1574"/>
      <c r="G96" s="1600"/>
      <c r="H96" s="1517"/>
      <c r="I96" s="1518"/>
      <c r="J96" s="1519"/>
      <c r="K96" s="1518"/>
      <c r="L96" s="823">
        <v>22726</v>
      </c>
      <c r="M96" s="958">
        <v>49626</v>
      </c>
      <c r="N96" s="1106">
        <v>25</v>
      </c>
      <c r="O96" s="831" t="s">
        <v>672</v>
      </c>
      <c r="P96" s="831" t="s">
        <v>38</v>
      </c>
      <c r="Q96" s="831" t="s">
        <v>502</v>
      </c>
      <c r="R96" s="831" t="s">
        <v>923</v>
      </c>
      <c r="S96" s="831" t="s">
        <v>924</v>
      </c>
      <c r="T96" s="831" t="s">
        <v>461</v>
      </c>
      <c r="U96" s="833">
        <v>2678460</v>
      </c>
      <c r="V96" s="831">
        <v>8</v>
      </c>
      <c r="W96" s="833">
        <f t="shared" si="6"/>
        <v>21427680</v>
      </c>
      <c r="X96" s="831" t="s">
        <v>908</v>
      </c>
      <c r="Y96" s="1265"/>
    </row>
    <row r="97" spans="1:25">
      <c r="A97" s="1595"/>
      <c r="B97" s="1528"/>
      <c r="C97" s="1532"/>
      <c r="D97" s="1535"/>
      <c r="E97" s="1571"/>
      <c r="F97" s="1574"/>
      <c r="G97" s="1600"/>
      <c r="H97" s="1517"/>
      <c r="I97" s="1518"/>
      <c r="J97" s="1519"/>
      <c r="K97" s="1518"/>
      <c r="L97" s="828">
        <v>22726</v>
      </c>
      <c r="M97" s="908"/>
      <c r="N97" s="1106">
        <v>25</v>
      </c>
      <c r="O97" s="831" t="s">
        <v>672</v>
      </c>
      <c r="P97" s="831" t="s">
        <v>38</v>
      </c>
      <c r="Q97" s="831" t="s">
        <v>502</v>
      </c>
      <c r="R97" s="831" t="s">
        <v>925</v>
      </c>
      <c r="S97" s="831" t="s">
        <v>926</v>
      </c>
      <c r="T97" s="831" t="s">
        <v>461</v>
      </c>
      <c r="U97" s="833">
        <v>2678460</v>
      </c>
      <c r="V97" s="831">
        <v>8</v>
      </c>
      <c r="W97" s="833">
        <f t="shared" si="6"/>
        <v>21427680</v>
      </c>
      <c r="X97" s="831" t="s">
        <v>908</v>
      </c>
      <c r="Y97" s="1265"/>
    </row>
    <row r="98" spans="1:25">
      <c r="A98" s="1595"/>
      <c r="B98" s="1528"/>
      <c r="C98" s="1532"/>
      <c r="D98" s="1535"/>
      <c r="E98" s="1571"/>
      <c r="F98" s="1574"/>
      <c r="G98" s="1600"/>
      <c r="H98" s="1517"/>
      <c r="I98" s="1518"/>
      <c r="J98" s="1519"/>
      <c r="K98" s="1518"/>
      <c r="L98" s="828">
        <v>22726</v>
      </c>
      <c r="M98" s="909">
        <v>49726</v>
      </c>
      <c r="N98" s="1106">
        <v>25</v>
      </c>
      <c r="O98" s="831" t="s">
        <v>672</v>
      </c>
      <c r="P98" s="831" t="s">
        <v>38</v>
      </c>
      <c r="Q98" s="831" t="s">
        <v>502</v>
      </c>
      <c r="R98" s="831" t="s">
        <v>927</v>
      </c>
      <c r="S98" s="831" t="s">
        <v>928</v>
      </c>
      <c r="T98" s="831" t="s">
        <v>929</v>
      </c>
      <c r="U98" s="833">
        <v>2678460</v>
      </c>
      <c r="V98" s="831">
        <v>8</v>
      </c>
      <c r="W98" s="833">
        <f t="shared" si="6"/>
        <v>21427680</v>
      </c>
      <c r="X98" s="831" t="s">
        <v>908</v>
      </c>
      <c r="Y98" s="1265"/>
    </row>
    <row r="99" spans="1:25">
      <c r="A99" s="1595"/>
      <c r="B99" s="1528"/>
      <c r="C99" s="1532"/>
      <c r="D99" s="1535"/>
      <c r="E99" s="1571"/>
      <c r="F99" s="1574"/>
      <c r="G99" s="1600"/>
      <c r="H99" s="1517"/>
      <c r="I99" s="1518"/>
      <c r="J99" s="1519"/>
      <c r="K99" s="1518"/>
      <c r="L99" s="823">
        <v>22726</v>
      </c>
      <c r="M99" s="958">
        <v>49826</v>
      </c>
      <c r="N99" s="1106">
        <v>25</v>
      </c>
      <c r="O99" s="831" t="s">
        <v>672</v>
      </c>
      <c r="P99" s="831" t="s">
        <v>38</v>
      </c>
      <c r="Q99" s="831" t="s">
        <v>502</v>
      </c>
      <c r="R99" s="831" t="s">
        <v>930</v>
      </c>
      <c r="S99" s="831" t="s">
        <v>931</v>
      </c>
      <c r="T99" s="831" t="s">
        <v>932</v>
      </c>
      <c r="U99" s="833">
        <v>2678460</v>
      </c>
      <c r="V99" s="831">
        <v>8</v>
      </c>
      <c r="W99" s="833">
        <f t="shared" si="6"/>
        <v>21427680</v>
      </c>
      <c r="X99" s="831" t="s">
        <v>908</v>
      </c>
      <c r="Y99" s="1265"/>
    </row>
    <row r="100" spans="1:25">
      <c r="A100" s="1595"/>
      <c r="B100" s="1528"/>
      <c r="C100" s="1532"/>
      <c r="D100" s="1535"/>
      <c r="E100" s="1571"/>
      <c r="F100" s="1574"/>
      <c r="G100" s="1600"/>
      <c r="H100" s="1517"/>
      <c r="I100" s="1518"/>
      <c r="J100" s="1519"/>
      <c r="K100" s="1518"/>
      <c r="L100" s="828">
        <v>22726</v>
      </c>
      <c r="M100" s="908"/>
      <c r="N100" s="1106">
        <v>25</v>
      </c>
      <c r="O100" s="831" t="s">
        <v>672</v>
      </c>
      <c r="P100" s="831" t="s">
        <v>38</v>
      </c>
      <c r="Q100" s="831" t="s">
        <v>502</v>
      </c>
      <c r="R100" s="831" t="s">
        <v>933</v>
      </c>
      <c r="S100" s="831" t="s">
        <v>934</v>
      </c>
      <c r="T100" s="831" t="s">
        <v>98</v>
      </c>
      <c r="U100" s="833">
        <v>2678460</v>
      </c>
      <c r="V100" s="831">
        <v>8</v>
      </c>
      <c r="W100" s="833">
        <f t="shared" si="6"/>
        <v>21427680</v>
      </c>
      <c r="X100" s="831" t="s">
        <v>908</v>
      </c>
      <c r="Y100" s="1265"/>
    </row>
    <row r="101" spans="1:25">
      <c r="A101" s="1595"/>
      <c r="B101" s="1528"/>
      <c r="C101" s="1532"/>
      <c r="D101" s="1535"/>
      <c r="E101" s="1571"/>
      <c r="F101" s="1574"/>
      <c r="G101" s="1600"/>
      <c r="H101" s="1517"/>
      <c r="I101" s="1518"/>
      <c r="J101" s="1519"/>
      <c r="K101" s="1518"/>
      <c r="L101" s="828">
        <v>22726</v>
      </c>
      <c r="M101" s="909">
        <v>49926</v>
      </c>
      <c r="N101" s="1106">
        <v>25</v>
      </c>
      <c r="O101" s="831" t="s">
        <v>672</v>
      </c>
      <c r="P101" s="831" t="s">
        <v>38</v>
      </c>
      <c r="Q101" s="831" t="s">
        <v>502</v>
      </c>
      <c r="R101" s="831" t="s">
        <v>935</v>
      </c>
      <c r="S101" s="831" t="s">
        <v>936</v>
      </c>
      <c r="T101" s="831" t="s">
        <v>937</v>
      </c>
      <c r="U101" s="833">
        <v>2678460</v>
      </c>
      <c r="V101" s="831">
        <v>8</v>
      </c>
      <c r="W101" s="833">
        <f t="shared" si="6"/>
        <v>21427680</v>
      </c>
      <c r="X101" s="831" t="s">
        <v>908</v>
      </c>
      <c r="Y101" s="1265"/>
    </row>
    <row r="102" spans="1:25">
      <c r="A102" s="1595"/>
      <c r="B102" s="1528"/>
      <c r="C102" s="1532"/>
      <c r="D102" s="1535"/>
      <c r="E102" s="1571"/>
      <c r="F102" s="1574"/>
      <c r="G102" s="1600"/>
      <c r="H102" s="1517"/>
      <c r="I102" s="1518"/>
      <c r="J102" s="1519"/>
      <c r="K102" s="1518"/>
      <c r="L102" s="828">
        <v>22726</v>
      </c>
      <c r="M102" s="909">
        <v>51126</v>
      </c>
      <c r="N102" s="1106">
        <v>25</v>
      </c>
      <c r="O102" s="831" t="s">
        <v>672</v>
      </c>
      <c r="P102" s="831" t="s">
        <v>38</v>
      </c>
      <c r="Q102" s="831" t="s">
        <v>502</v>
      </c>
      <c r="R102" s="831" t="s">
        <v>938</v>
      </c>
      <c r="S102" s="831" t="s">
        <v>939</v>
      </c>
      <c r="T102" s="831" t="s">
        <v>98</v>
      </c>
      <c r="U102" s="833">
        <v>2678460</v>
      </c>
      <c r="V102" s="831">
        <v>8</v>
      </c>
      <c r="W102" s="833">
        <f t="shared" si="6"/>
        <v>21427680</v>
      </c>
      <c r="X102" s="831" t="s">
        <v>908</v>
      </c>
      <c r="Y102" s="1265"/>
    </row>
    <row r="103" spans="1:25">
      <c r="A103" s="1595"/>
      <c r="B103" s="1528"/>
      <c r="C103" s="1532"/>
      <c r="D103" s="1535"/>
      <c r="E103" s="1571"/>
      <c r="F103" s="1574"/>
      <c r="G103" s="1600"/>
      <c r="H103" s="1517"/>
      <c r="I103" s="1518"/>
      <c r="J103" s="1519"/>
      <c r="K103" s="1518"/>
      <c r="L103" s="828">
        <v>22726</v>
      </c>
      <c r="M103" s="909">
        <v>51226</v>
      </c>
      <c r="N103" s="1106">
        <v>25</v>
      </c>
      <c r="O103" s="831" t="s">
        <v>672</v>
      </c>
      <c r="P103" s="831" t="s">
        <v>38</v>
      </c>
      <c r="Q103" s="831" t="s">
        <v>502</v>
      </c>
      <c r="R103" s="831" t="s">
        <v>940</v>
      </c>
      <c r="S103" s="831" t="s">
        <v>941</v>
      </c>
      <c r="T103" s="831" t="s">
        <v>98</v>
      </c>
      <c r="U103" s="833">
        <v>2678460</v>
      </c>
      <c r="V103" s="831">
        <v>8</v>
      </c>
      <c r="W103" s="833">
        <f t="shared" si="6"/>
        <v>21427680</v>
      </c>
      <c r="X103" s="831" t="s">
        <v>908</v>
      </c>
      <c r="Y103" s="1265"/>
    </row>
    <row r="104" spans="1:25">
      <c r="A104" s="1595"/>
      <c r="B104" s="1528"/>
      <c r="C104" s="1532"/>
      <c r="D104" s="1535"/>
      <c r="E104" s="1571"/>
      <c r="F104" s="1574"/>
      <c r="G104" s="1600"/>
      <c r="H104" s="1517"/>
      <c r="I104" s="1518"/>
      <c r="J104" s="1519"/>
      <c r="K104" s="1518"/>
      <c r="L104" s="828">
        <v>22726</v>
      </c>
      <c r="M104" s="909">
        <v>50026</v>
      </c>
      <c r="N104" s="1106">
        <v>25</v>
      </c>
      <c r="O104" s="831" t="s">
        <v>672</v>
      </c>
      <c r="P104" s="831" t="s">
        <v>38</v>
      </c>
      <c r="Q104" s="831" t="s">
        <v>502</v>
      </c>
      <c r="R104" s="831" t="s">
        <v>942</v>
      </c>
      <c r="S104" s="831" t="s">
        <v>943</v>
      </c>
      <c r="T104" s="831" t="s">
        <v>98</v>
      </c>
      <c r="U104" s="833">
        <v>2678460</v>
      </c>
      <c r="V104" s="831">
        <v>8</v>
      </c>
      <c r="W104" s="833">
        <f t="shared" si="6"/>
        <v>21427680</v>
      </c>
      <c r="X104" s="831" t="s">
        <v>908</v>
      </c>
      <c r="Y104" s="1265"/>
    </row>
    <row r="105" spans="1:25">
      <c r="A105" s="1595"/>
      <c r="B105" s="1528"/>
      <c r="C105" s="1532"/>
      <c r="D105" s="1535"/>
      <c r="E105" s="1571"/>
      <c r="F105" s="1574"/>
      <c r="G105" s="1600"/>
      <c r="H105" s="1517"/>
      <c r="I105" s="1518"/>
      <c r="J105" s="1519"/>
      <c r="K105" s="1518"/>
      <c r="L105" s="828">
        <v>22726</v>
      </c>
      <c r="M105" s="909">
        <v>51326</v>
      </c>
      <c r="N105" s="1106">
        <v>25</v>
      </c>
      <c r="O105" s="831" t="s">
        <v>672</v>
      </c>
      <c r="P105" s="831" t="s">
        <v>38</v>
      </c>
      <c r="Q105" s="831" t="s">
        <v>502</v>
      </c>
      <c r="R105" s="831" t="s">
        <v>944</v>
      </c>
      <c r="S105" s="831" t="s">
        <v>945</v>
      </c>
      <c r="T105" s="831" t="s">
        <v>946</v>
      </c>
      <c r="U105" s="833">
        <v>2678460</v>
      </c>
      <c r="V105" s="831">
        <v>8</v>
      </c>
      <c r="W105" s="833">
        <f t="shared" si="6"/>
        <v>21427680</v>
      </c>
      <c r="X105" s="831" t="s">
        <v>908</v>
      </c>
      <c r="Y105" s="1265"/>
    </row>
    <row r="106" spans="1:25">
      <c r="A106" s="1595"/>
      <c r="B106" s="1528"/>
      <c r="C106" s="1532"/>
      <c r="D106" s="1535"/>
      <c r="E106" s="1571"/>
      <c r="F106" s="1574"/>
      <c r="G106" s="1600"/>
      <c r="H106" s="1517"/>
      <c r="I106" s="1518"/>
      <c r="J106" s="1519"/>
      <c r="K106" s="1518"/>
      <c r="L106" s="828">
        <v>22726</v>
      </c>
      <c r="M106" s="909">
        <v>50126</v>
      </c>
      <c r="N106" s="1106">
        <v>25</v>
      </c>
      <c r="O106" s="831" t="s">
        <v>672</v>
      </c>
      <c r="P106" s="831" t="s">
        <v>38</v>
      </c>
      <c r="Q106" s="831" t="s">
        <v>502</v>
      </c>
      <c r="R106" s="831" t="s">
        <v>947</v>
      </c>
      <c r="S106" s="831" t="s">
        <v>948</v>
      </c>
      <c r="T106" s="831" t="s">
        <v>949</v>
      </c>
      <c r="U106" s="833">
        <v>2678460</v>
      </c>
      <c r="V106" s="831">
        <v>8</v>
      </c>
      <c r="W106" s="833">
        <f t="shared" si="6"/>
        <v>21427680</v>
      </c>
      <c r="X106" s="831" t="s">
        <v>908</v>
      </c>
      <c r="Y106" s="1265"/>
    </row>
    <row r="107" spans="1:25">
      <c r="A107" s="1595"/>
      <c r="B107" s="1528"/>
      <c r="C107" s="1532"/>
      <c r="D107" s="1535"/>
      <c r="E107" s="1571"/>
      <c r="F107" s="1574"/>
      <c r="G107" s="1600"/>
      <c r="H107" s="1517"/>
      <c r="I107" s="1518"/>
      <c r="J107" s="1519"/>
      <c r="K107" s="1518"/>
      <c r="L107" s="828">
        <v>22726</v>
      </c>
      <c r="M107" s="909">
        <v>50226</v>
      </c>
      <c r="N107" s="1106">
        <v>25</v>
      </c>
      <c r="O107" s="831" t="s">
        <v>672</v>
      </c>
      <c r="P107" s="831" t="s">
        <v>38</v>
      </c>
      <c r="Q107" s="831" t="s">
        <v>502</v>
      </c>
      <c r="R107" s="831" t="s">
        <v>950</v>
      </c>
      <c r="S107" s="831" t="s">
        <v>951</v>
      </c>
      <c r="T107" s="831" t="s">
        <v>109</v>
      </c>
      <c r="U107" s="833">
        <v>2678460</v>
      </c>
      <c r="V107" s="831">
        <v>8</v>
      </c>
      <c r="W107" s="833">
        <f t="shared" si="6"/>
        <v>21427680</v>
      </c>
      <c r="X107" s="831" t="s">
        <v>908</v>
      </c>
      <c r="Y107" s="1265"/>
    </row>
    <row r="108" spans="1:25">
      <c r="A108" s="1595"/>
      <c r="B108" s="1528"/>
      <c r="C108" s="1532"/>
      <c r="D108" s="1535"/>
      <c r="E108" s="1571"/>
      <c r="F108" s="1574"/>
      <c r="G108" s="1600"/>
      <c r="H108" s="1517"/>
      <c r="I108" s="1518"/>
      <c r="J108" s="1519"/>
      <c r="K108" s="1518"/>
      <c r="L108" s="828">
        <v>22726</v>
      </c>
      <c r="M108" s="909">
        <v>44226</v>
      </c>
      <c r="N108" s="1106">
        <v>25</v>
      </c>
      <c r="O108" s="831" t="s">
        <v>672</v>
      </c>
      <c r="P108" s="831" t="s">
        <v>38</v>
      </c>
      <c r="Q108" s="831" t="s">
        <v>502</v>
      </c>
      <c r="R108" s="831" t="s">
        <v>952</v>
      </c>
      <c r="S108" s="831" t="s">
        <v>953</v>
      </c>
      <c r="T108" s="831" t="s">
        <v>69</v>
      </c>
      <c r="U108" s="833">
        <v>2678460</v>
      </c>
      <c r="V108" s="831">
        <v>8</v>
      </c>
      <c r="W108" s="833">
        <f t="shared" si="6"/>
        <v>21427680</v>
      </c>
      <c r="X108" s="831" t="s">
        <v>908</v>
      </c>
      <c r="Y108" s="1265"/>
    </row>
    <row r="109" spans="1:25">
      <c r="A109" s="1595"/>
      <c r="B109" s="1528"/>
      <c r="C109" s="1532"/>
      <c r="D109" s="1535"/>
      <c r="E109" s="1571"/>
      <c r="F109" s="1574"/>
      <c r="G109" s="1600"/>
      <c r="H109" s="1517"/>
      <c r="I109" s="1518"/>
      <c r="J109" s="1519"/>
      <c r="K109" s="1518"/>
      <c r="L109" s="823">
        <v>22726</v>
      </c>
      <c r="M109" s="958">
        <v>44326</v>
      </c>
      <c r="N109" s="1106">
        <v>25</v>
      </c>
      <c r="O109" s="831" t="s">
        <v>672</v>
      </c>
      <c r="P109" s="831" t="s">
        <v>38</v>
      </c>
      <c r="Q109" s="831" t="s">
        <v>502</v>
      </c>
      <c r="R109" s="831" t="s">
        <v>954</v>
      </c>
      <c r="S109" s="831" t="s">
        <v>955</v>
      </c>
      <c r="T109" s="831" t="s">
        <v>956</v>
      </c>
      <c r="U109" s="833">
        <v>2678460</v>
      </c>
      <c r="V109" s="831">
        <v>8</v>
      </c>
      <c r="W109" s="833">
        <f t="shared" si="6"/>
        <v>21427680</v>
      </c>
      <c r="X109" s="831" t="s">
        <v>908</v>
      </c>
      <c r="Y109" s="1265"/>
    </row>
    <row r="110" spans="1:25">
      <c r="A110" s="1595"/>
      <c r="B110" s="1528"/>
      <c r="C110" s="1532"/>
      <c r="D110" s="1535"/>
      <c r="E110" s="1571"/>
      <c r="F110" s="1574"/>
      <c r="G110" s="1600"/>
      <c r="H110" s="1517">
        <v>29</v>
      </c>
      <c r="I110" s="1518">
        <f>SUM(W110:W127)</f>
        <v>682576560</v>
      </c>
      <c r="J110" s="1519"/>
      <c r="K110" s="1518">
        <f t="shared" si="5"/>
        <v>682576560</v>
      </c>
      <c r="L110" s="828">
        <v>22426</v>
      </c>
      <c r="M110" s="909">
        <v>53826</v>
      </c>
      <c r="N110" s="1106">
        <v>29</v>
      </c>
      <c r="O110" s="831" t="s">
        <v>672</v>
      </c>
      <c r="P110" s="831" t="s">
        <v>38</v>
      </c>
      <c r="Q110" s="828" t="s">
        <v>80</v>
      </c>
      <c r="R110" s="831" t="s">
        <v>957</v>
      </c>
      <c r="S110" s="831" t="s">
        <v>958</v>
      </c>
      <c r="T110" s="831" t="s">
        <v>98</v>
      </c>
      <c r="U110" s="833">
        <v>5304570</v>
      </c>
      <c r="V110" s="831">
        <v>8</v>
      </c>
      <c r="W110" s="833">
        <f t="shared" ref="W110:W127" si="7">U110*V110</f>
        <v>42436560</v>
      </c>
      <c r="X110" s="831" t="s">
        <v>959</v>
      </c>
      <c r="Y110" s="1265"/>
    </row>
    <row r="111" spans="1:25">
      <c r="A111" s="1595"/>
      <c r="B111" s="1528"/>
      <c r="C111" s="1532"/>
      <c r="D111" s="1535"/>
      <c r="E111" s="1571"/>
      <c r="F111" s="1574"/>
      <c r="G111" s="1600"/>
      <c r="H111" s="1517"/>
      <c r="I111" s="1518"/>
      <c r="J111" s="1519"/>
      <c r="K111" s="1518"/>
      <c r="L111" s="828">
        <v>22426</v>
      </c>
      <c r="M111" s="909">
        <v>54326</v>
      </c>
      <c r="N111" s="1106">
        <v>29</v>
      </c>
      <c r="O111" s="831" t="s">
        <v>672</v>
      </c>
      <c r="P111" s="831" t="s">
        <v>38</v>
      </c>
      <c r="Q111" s="828" t="s">
        <v>90</v>
      </c>
      <c r="R111" s="831" t="s">
        <v>960</v>
      </c>
      <c r="S111" s="831" t="s">
        <v>961</v>
      </c>
      <c r="T111" s="831" t="s">
        <v>98</v>
      </c>
      <c r="U111" s="833">
        <v>7273440</v>
      </c>
      <c r="V111" s="831">
        <v>8</v>
      </c>
      <c r="W111" s="833">
        <f t="shared" si="7"/>
        <v>58187520</v>
      </c>
      <c r="X111" s="831" t="s">
        <v>959</v>
      </c>
      <c r="Y111" s="1265"/>
    </row>
    <row r="112" spans="1:25">
      <c r="A112" s="1595"/>
      <c r="B112" s="1528"/>
      <c r="C112" s="1532"/>
      <c r="D112" s="1535"/>
      <c r="E112" s="1571"/>
      <c r="F112" s="1574"/>
      <c r="G112" s="1600"/>
      <c r="H112" s="1517"/>
      <c r="I112" s="1518"/>
      <c r="J112" s="1519"/>
      <c r="K112" s="1518"/>
      <c r="L112" s="828">
        <v>22426</v>
      </c>
      <c r="M112" s="909">
        <v>53926</v>
      </c>
      <c r="N112" s="1106">
        <v>29</v>
      </c>
      <c r="O112" s="831" t="s">
        <v>672</v>
      </c>
      <c r="P112" s="831" t="s">
        <v>38</v>
      </c>
      <c r="Q112" s="828" t="s">
        <v>84</v>
      </c>
      <c r="R112" s="831" t="s">
        <v>962</v>
      </c>
      <c r="S112" s="831" t="s">
        <v>963</v>
      </c>
      <c r="T112" s="831" t="s">
        <v>98</v>
      </c>
      <c r="U112" s="833">
        <v>6084420</v>
      </c>
      <c r="V112" s="831">
        <v>8</v>
      </c>
      <c r="W112" s="833">
        <f t="shared" si="7"/>
        <v>48675360</v>
      </c>
      <c r="X112" s="831" t="s">
        <v>959</v>
      </c>
      <c r="Y112" s="1265"/>
    </row>
    <row r="113" spans="1:25">
      <c r="A113" s="1595"/>
      <c r="B113" s="1528"/>
      <c r="C113" s="1532"/>
      <c r="D113" s="1535"/>
      <c r="E113" s="1571"/>
      <c r="F113" s="1574"/>
      <c r="G113" s="1600"/>
      <c r="H113" s="1517"/>
      <c r="I113" s="1518"/>
      <c r="J113" s="1519"/>
      <c r="K113" s="1518"/>
      <c r="L113" s="828">
        <v>22426</v>
      </c>
      <c r="M113" s="909">
        <v>54026</v>
      </c>
      <c r="N113" s="1106">
        <v>29</v>
      </c>
      <c r="O113" s="831" t="s">
        <v>672</v>
      </c>
      <c r="P113" s="831" t="s">
        <v>38</v>
      </c>
      <c r="Q113" s="828" t="s">
        <v>93</v>
      </c>
      <c r="R113" s="831" t="s">
        <v>964</v>
      </c>
      <c r="S113" s="831" t="s">
        <v>965</v>
      </c>
      <c r="T113" s="831" t="s">
        <v>98</v>
      </c>
      <c r="U113" s="833">
        <v>8301150</v>
      </c>
      <c r="V113" s="831">
        <v>8</v>
      </c>
      <c r="W113" s="833">
        <f t="shared" si="7"/>
        <v>66409200</v>
      </c>
      <c r="X113" s="831" t="s">
        <v>959</v>
      </c>
      <c r="Y113" s="1265"/>
    </row>
    <row r="114" spans="1:25">
      <c r="A114" s="1595"/>
      <c r="B114" s="1528"/>
      <c r="C114" s="1532"/>
      <c r="D114" s="1535"/>
      <c r="E114" s="1571"/>
      <c r="F114" s="1574"/>
      <c r="G114" s="1600"/>
      <c r="H114" s="1517"/>
      <c r="I114" s="1518"/>
      <c r="J114" s="1519"/>
      <c r="K114" s="1518"/>
      <c r="L114" s="823">
        <v>22426</v>
      </c>
      <c r="M114" s="958">
        <v>54126</v>
      </c>
      <c r="N114" s="1106">
        <v>29</v>
      </c>
      <c r="O114" s="831" t="s">
        <v>672</v>
      </c>
      <c r="P114" s="831" t="s">
        <v>38</v>
      </c>
      <c r="Q114" s="828" t="s">
        <v>93</v>
      </c>
      <c r="R114" s="831" t="s">
        <v>966</v>
      </c>
      <c r="S114" s="831" t="s">
        <v>967</v>
      </c>
      <c r="T114" s="831" t="s">
        <v>98</v>
      </c>
      <c r="U114" s="833">
        <v>8301150</v>
      </c>
      <c r="V114" s="831">
        <v>8</v>
      </c>
      <c r="W114" s="833">
        <f t="shared" si="7"/>
        <v>66409200</v>
      </c>
      <c r="X114" s="831" t="s">
        <v>959</v>
      </c>
      <c r="Y114" s="1265"/>
    </row>
    <row r="115" spans="1:25">
      <c r="A115" s="1595"/>
      <c r="B115" s="1528"/>
      <c r="C115" s="1532"/>
      <c r="D115" s="1535"/>
      <c r="E115" s="1571"/>
      <c r="F115" s="1574"/>
      <c r="G115" s="1600"/>
      <c r="H115" s="1517"/>
      <c r="I115" s="1518"/>
      <c r="J115" s="1519"/>
      <c r="K115" s="1518"/>
      <c r="L115" s="828">
        <v>22426</v>
      </c>
      <c r="M115" s="909">
        <v>69626</v>
      </c>
      <c r="N115" s="1106">
        <v>29</v>
      </c>
      <c r="O115" s="831" t="s">
        <v>672</v>
      </c>
      <c r="P115" s="831" t="s">
        <v>38</v>
      </c>
      <c r="Q115" s="828" t="s">
        <v>93</v>
      </c>
      <c r="R115" s="831" t="s">
        <v>968</v>
      </c>
      <c r="S115" s="831" t="s">
        <v>969</v>
      </c>
      <c r="T115" s="831" t="s">
        <v>98</v>
      </c>
      <c r="U115" s="833">
        <v>8301150</v>
      </c>
      <c r="V115" s="831">
        <v>8</v>
      </c>
      <c r="W115" s="833">
        <f t="shared" si="7"/>
        <v>66409200</v>
      </c>
      <c r="X115" s="831" t="s">
        <v>959</v>
      </c>
      <c r="Y115" s="1265"/>
    </row>
    <row r="116" spans="1:25">
      <c r="A116" s="1595"/>
      <c r="B116" s="1528"/>
      <c r="C116" s="1532"/>
      <c r="D116" s="1535"/>
      <c r="E116" s="1571"/>
      <c r="F116" s="1574"/>
      <c r="G116" s="1600"/>
      <c r="H116" s="1517"/>
      <c r="I116" s="1518"/>
      <c r="J116" s="1519"/>
      <c r="K116" s="1518"/>
      <c r="L116" s="828">
        <v>22426</v>
      </c>
      <c r="M116" s="909">
        <v>54226</v>
      </c>
      <c r="N116" s="1106">
        <v>29</v>
      </c>
      <c r="O116" s="831" t="s">
        <v>672</v>
      </c>
      <c r="P116" s="831" t="s">
        <v>38</v>
      </c>
      <c r="Q116" s="828" t="s">
        <v>66</v>
      </c>
      <c r="R116" s="831" t="s">
        <v>970</v>
      </c>
      <c r="S116" s="831" t="s">
        <v>971</v>
      </c>
      <c r="T116" s="831" t="s">
        <v>98</v>
      </c>
      <c r="U116" s="833">
        <v>4796640</v>
      </c>
      <c r="V116" s="831">
        <v>8</v>
      </c>
      <c r="W116" s="833">
        <f t="shared" si="7"/>
        <v>38373120</v>
      </c>
      <c r="X116" s="831" t="s">
        <v>959</v>
      </c>
      <c r="Y116" s="1265"/>
    </row>
    <row r="117" spans="1:25">
      <c r="A117" s="1595"/>
      <c r="B117" s="1528"/>
      <c r="C117" s="1532"/>
      <c r="D117" s="1535"/>
      <c r="E117" s="1571"/>
      <c r="F117" s="1574"/>
      <c r="G117" s="1600"/>
      <c r="H117" s="1517"/>
      <c r="I117" s="1518"/>
      <c r="J117" s="1519"/>
      <c r="K117" s="1518"/>
      <c r="L117" s="828">
        <v>22426</v>
      </c>
      <c r="M117" s="909">
        <v>58526</v>
      </c>
      <c r="N117" s="1106">
        <v>29</v>
      </c>
      <c r="O117" s="831" t="s">
        <v>672</v>
      </c>
      <c r="P117" s="831" t="s">
        <v>38</v>
      </c>
      <c r="Q117" s="828" t="s">
        <v>147</v>
      </c>
      <c r="R117" s="831" t="s">
        <v>972</v>
      </c>
      <c r="S117" s="831" t="s">
        <v>973</v>
      </c>
      <c r="T117" s="831" t="s">
        <v>98</v>
      </c>
      <c r="U117" s="833">
        <v>3178650</v>
      </c>
      <c r="V117" s="831">
        <v>8</v>
      </c>
      <c r="W117" s="833">
        <f t="shared" si="7"/>
        <v>25429200</v>
      </c>
      <c r="X117" s="831" t="s">
        <v>959</v>
      </c>
      <c r="Y117" s="1265"/>
    </row>
    <row r="118" spans="1:25">
      <c r="A118" s="1595"/>
      <c r="B118" s="1528"/>
      <c r="C118" s="1532"/>
      <c r="D118" s="1535"/>
      <c r="E118" s="1571"/>
      <c r="F118" s="1574"/>
      <c r="G118" s="1600"/>
      <c r="H118" s="1517"/>
      <c r="I118" s="1518"/>
      <c r="J118" s="1519"/>
      <c r="K118" s="1518"/>
      <c r="L118" s="828">
        <v>22426</v>
      </c>
      <c r="M118" s="909">
        <v>64726</v>
      </c>
      <c r="N118" s="1106">
        <v>29</v>
      </c>
      <c r="O118" s="831" t="s">
        <v>672</v>
      </c>
      <c r="P118" s="831" t="s">
        <v>38</v>
      </c>
      <c r="Q118" s="828" t="s">
        <v>39</v>
      </c>
      <c r="R118" s="831" t="s">
        <v>974</v>
      </c>
      <c r="S118" s="831" t="s">
        <v>975</v>
      </c>
      <c r="T118" s="831" t="s">
        <v>98</v>
      </c>
      <c r="U118" s="833">
        <v>3378090</v>
      </c>
      <c r="V118" s="831">
        <v>8</v>
      </c>
      <c r="W118" s="833">
        <f t="shared" si="7"/>
        <v>27024720</v>
      </c>
      <c r="X118" s="831" t="s">
        <v>959</v>
      </c>
      <c r="Y118" s="1265"/>
    </row>
    <row r="119" spans="1:25">
      <c r="A119" s="1595"/>
      <c r="B119" s="1528"/>
      <c r="C119" s="1532"/>
      <c r="D119" s="1535"/>
      <c r="E119" s="1571"/>
      <c r="F119" s="1574"/>
      <c r="G119" s="1600"/>
      <c r="H119" s="1517"/>
      <c r="I119" s="1518"/>
      <c r="J119" s="1519"/>
      <c r="K119" s="1518"/>
      <c r="L119" s="823">
        <v>22426</v>
      </c>
      <c r="M119" s="958">
        <v>64826</v>
      </c>
      <c r="N119" s="1106">
        <v>29</v>
      </c>
      <c r="O119" s="831" t="s">
        <v>672</v>
      </c>
      <c r="P119" s="831" t="s">
        <v>38</v>
      </c>
      <c r="Q119" s="828" t="s">
        <v>39</v>
      </c>
      <c r="R119" s="831" t="s">
        <v>976</v>
      </c>
      <c r="S119" s="831" t="s">
        <v>977</v>
      </c>
      <c r="T119" s="831" t="s">
        <v>98</v>
      </c>
      <c r="U119" s="833">
        <v>3378090</v>
      </c>
      <c r="V119" s="831">
        <v>8</v>
      </c>
      <c r="W119" s="833">
        <f t="shared" si="7"/>
        <v>27024720</v>
      </c>
      <c r="X119" s="831" t="s">
        <v>959</v>
      </c>
      <c r="Y119" s="1265"/>
    </row>
    <row r="120" spans="1:25">
      <c r="A120" s="1595"/>
      <c r="B120" s="1528"/>
      <c r="C120" s="1532"/>
      <c r="D120" s="1535"/>
      <c r="E120" s="1571"/>
      <c r="F120" s="1574"/>
      <c r="G120" s="1600"/>
      <c r="H120" s="1517"/>
      <c r="I120" s="1518"/>
      <c r="J120" s="1519"/>
      <c r="K120" s="1518"/>
      <c r="L120" s="823">
        <v>22426</v>
      </c>
      <c r="M120" s="958">
        <v>64926</v>
      </c>
      <c r="N120" s="1106">
        <v>29</v>
      </c>
      <c r="O120" s="831" t="s">
        <v>672</v>
      </c>
      <c r="P120" s="831" t="s">
        <v>38</v>
      </c>
      <c r="Q120" s="828" t="s">
        <v>39</v>
      </c>
      <c r="R120" s="831" t="s">
        <v>978</v>
      </c>
      <c r="S120" s="831" t="s">
        <v>979</v>
      </c>
      <c r="T120" s="831" t="s">
        <v>98</v>
      </c>
      <c r="U120" s="833">
        <v>3378090</v>
      </c>
      <c r="V120" s="831">
        <v>8</v>
      </c>
      <c r="W120" s="833">
        <f t="shared" si="7"/>
        <v>27024720</v>
      </c>
      <c r="X120" s="831" t="s">
        <v>959</v>
      </c>
      <c r="Y120" s="1265"/>
    </row>
    <row r="121" spans="1:25">
      <c r="A121" s="1595"/>
      <c r="B121" s="1528"/>
      <c r="C121" s="1532"/>
      <c r="D121" s="1535"/>
      <c r="E121" s="1571"/>
      <c r="F121" s="1574"/>
      <c r="G121" s="1600"/>
      <c r="H121" s="1517"/>
      <c r="I121" s="1518"/>
      <c r="J121" s="1519"/>
      <c r="K121" s="1518"/>
      <c r="L121" s="823">
        <v>22426</v>
      </c>
      <c r="M121" s="958">
        <v>65026</v>
      </c>
      <c r="N121" s="1106">
        <v>29</v>
      </c>
      <c r="O121" s="831" t="s">
        <v>672</v>
      </c>
      <c r="P121" s="831" t="s">
        <v>38</v>
      </c>
      <c r="Q121" s="828" t="s">
        <v>39</v>
      </c>
      <c r="R121" s="831" t="s">
        <v>980</v>
      </c>
      <c r="S121" s="831" t="s">
        <v>981</v>
      </c>
      <c r="T121" s="831" t="s">
        <v>98</v>
      </c>
      <c r="U121" s="833">
        <v>3378090</v>
      </c>
      <c r="V121" s="831">
        <v>8</v>
      </c>
      <c r="W121" s="833">
        <f t="shared" si="7"/>
        <v>27024720</v>
      </c>
      <c r="X121" s="831" t="s">
        <v>959</v>
      </c>
      <c r="Y121" s="1265"/>
    </row>
    <row r="122" spans="1:25">
      <c r="A122" s="1595"/>
      <c r="B122" s="1528"/>
      <c r="C122" s="1532"/>
      <c r="D122" s="1535"/>
      <c r="E122" s="1571"/>
      <c r="F122" s="1574"/>
      <c r="G122" s="1600"/>
      <c r="H122" s="1517"/>
      <c r="I122" s="1518"/>
      <c r="J122" s="1519"/>
      <c r="K122" s="1518"/>
      <c r="L122" s="823">
        <v>22426</v>
      </c>
      <c r="M122" s="958">
        <v>65126</v>
      </c>
      <c r="N122" s="1106">
        <v>29</v>
      </c>
      <c r="O122" s="831" t="s">
        <v>672</v>
      </c>
      <c r="P122" s="831" t="s">
        <v>38</v>
      </c>
      <c r="Q122" s="828" t="s">
        <v>39</v>
      </c>
      <c r="R122" s="831" t="s">
        <v>982</v>
      </c>
      <c r="S122" s="831" t="s">
        <v>983</v>
      </c>
      <c r="T122" s="831" t="s">
        <v>98</v>
      </c>
      <c r="U122" s="833">
        <v>3378090</v>
      </c>
      <c r="V122" s="831">
        <v>8</v>
      </c>
      <c r="W122" s="833">
        <f t="shared" si="7"/>
        <v>27024720</v>
      </c>
      <c r="X122" s="831" t="s">
        <v>959</v>
      </c>
      <c r="Y122" s="1265"/>
    </row>
    <row r="123" spans="1:25">
      <c r="A123" s="1595"/>
      <c r="B123" s="1528"/>
      <c r="C123" s="1532"/>
      <c r="D123" s="1535"/>
      <c r="E123" s="1571"/>
      <c r="F123" s="1574"/>
      <c r="G123" s="1600"/>
      <c r="H123" s="1517"/>
      <c r="I123" s="1518"/>
      <c r="J123" s="1519"/>
      <c r="K123" s="1518"/>
      <c r="L123" s="823">
        <v>22426</v>
      </c>
      <c r="M123" s="958">
        <v>65226</v>
      </c>
      <c r="N123" s="1106">
        <v>29</v>
      </c>
      <c r="O123" s="831" t="s">
        <v>672</v>
      </c>
      <c r="P123" s="831" t="s">
        <v>38</v>
      </c>
      <c r="Q123" s="828" t="s">
        <v>39</v>
      </c>
      <c r="R123" s="831" t="s">
        <v>984</v>
      </c>
      <c r="S123" s="831" t="s">
        <v>985</v>
      </c>
      <c r="T123" s="831" t="s">
        <v>98</v>
      </c>
      <c r="U123" s="833">
        <v>3378090</v>
      </c>
      <c r="V123" s="831">
        <v>8</v>
      </c>
      <c r="W123" s="833">
        <f t="shared" si="7"/>
        <v>27024720</v>
      </c>
      <c r="X123" s="831" t="s">
        <v>959</v>
      </c>
      <c r="Y123" s="1265"/>
    </row>
    <row r="124" spans="1:25">
      <c r="A124" s="1595"/>
      <c r="B124" s="1528"/>
      <c r="C124" s="1532"/>
      <c r="D124" s="1535"/>
      <c r="E124" s="1571"/>
      <c r="F124" s="1574"/>
      <c r="G124" s="1600"/>
      <c r="H124" s="1517"/>
      <c r="I124" s="1518"/>
      <c r="J124" s="1519"/>
      <c r="K124" s="1518"/>
      <c r="L124" s="823">
        <v>22426</v>
      </c>
      <c r="M124" s="958">
        <v>65326</v>
      </c>
      <c r="N124" s="1106">
        <v>29</v>
      </c>
      <c r="O124" s="831" t="s">
        <v>672</v>
      </c>
      <c r="P124" s="831" t="s">
        <v>38</v>
      </c>
      <c r="Q124" s="828" t="s">
        <v>39</v>
      </c>
      <c r="R124" s="831" t="s">
        <v>986</v>
      </c>
      <c r="S124" s="831" t="s">
        <v>987</v>
      </c>
      <c r="T124" s="831" t="s">
        <v>98</v>
      </c>
      <c r="U124" s="833">
        <v>3378090</v>
      </c>
      <c r="V124" s="831">
        <v>8</v>
      </c>
      <c r="W124" s="833">
        <f t="shared" si="7"/>
        <v>27024720</v>
      </c>
      <c r="X124" s="831" t="s">
        <v>959</v>
      </c>
      <c r="Y124" s="1265"/>
    </row>
    <row r="125" spans="1:25">
      <c r="A125" s="1595"/>
      <c r="B125" s="1528"/>
      <c r="C125" s="1532"/>
      <c r="D125" s="1535"/>
      <c r="E125" s="1571"/>
      <c r="F125" s="1574"/>
      <c r="G125" s="1600"/>
      <c r="H125" s="1517"/>
      <c r="I125" s="1518"/>
      <c r="J125" s="1519"/>
      <c r="K125" s="1518"/>
      <c r="L125" s="823">
        <v>22426</v>
      </c>
      <c r="M125" s="958">
        <v>65426</v>
      </c>
      <c r="N125" s="1106">
        <v>29</v>
      </c>
      <c r="O125" s="831" t="s">
        <v>672</v>
      </c>
      <c r="P125" s="831" t="s">
        <v>38</v>
      </c>
      <c r="Q125" s="828" t="s">
        <v>39</v>
      </c>
      <c r="R125" s="831" t="s">
        <v>988</v>
      </c>
      <c r="S125" s="831" t="s">
        <v>989</v>
      </c>
      <c r="T125" s="831" t="s">
        <v>98</v>
      </c>
      <c r="U125" s="833">
        <v>3378090</v>
      </c>
      <c r="V125" s="831">
        <v>8</v>
      </c>
      <c r="W125" s="833">
        <f t="shared" si="7"/>
        <v>27024720</v>
      </c>
      <c r="X125" s="831" t="s">
        <v>959</v>
      </c>
      <c r="Y125" s="1265"/>
    </row>
    <row r="126" spans="1:25">
      <c r="A126" s="1595"/>
      <c r="B126" s="1528"/>
      <c r="C126" s="1532"/>
      <c r="D126" s="1535"/>
      <c r="E126" s="1571"/>
      <c r="F126" s="1574"/>
      <c r="G126" s="1600"/>
      <c r="H126" s="1517"/>
      <c r="I126" s="1518"/>
      <c r="J126" s="1519"/>
      <c r="K126" s="1518"/>
      <c r="L126" s="828">
        <v>22426</v>
      </c>
      <c r="M126" s="909">
        <v>71626</v>
      </c>
      <c r="N126" s="1106">
        <v>29</v>
      </c>
      <c r="O126" s="831" t="s">
        <v>672</v>
      </c>
      <c r="P126" s="831" t="s">
        <v>38</v>
      </c>
      <c r="Q126" s="828" t="s">
        <v>39</v>
      </c>
      <c r="R126" s="831" t="s">
        <v>990</v>
      </c>
      <c r="S126" s="831" t="s">
        <v>991</v>
      </c>
      <c r="T126" s="831" t="s">
        <v>98</v>
      </c>
      <c r="U126" s="833">
        <v>3378090</v>
      </c>
      <c r="V126" s="831">
        <v>8</v>
      </c>
      <c r="W126" s="833">
        <f t="shared" si="7"/>
        <v>27024720</v>
      </c>
      <c r="X126" s="831" t="s">
        <v>959</v>
      </c>
      <c r="Y126" s="1265"/>
    </row>
    <row r="127" spans="1:25">
      <c r="A127" s="1595"/>
      <c r="B127" s="1528"/>
      <c r="C127" s="1532"/>
      <c r="D127" s="1535"/>
      <c r="E127" s="1571"/>
      <c r="F127" s="1574"/>
      <c r="G127" s="1600"/>
      <c r="H127" s="1517"/>
      <c r="I127" s="1518"/>
      <c r="J127" s="1519"/>
      <c r="K127" s="1518"/>
      <c r="L127" s="828">
        <v>22426</v>
      </c>
      <c r="M127" s="909">
        <v>65526</v>
      </c>
      <c r="N127" s="1106">
        <v>29</v>
      </c>
      <c r="O127" s="831" t="s">
        <v>672</v>
      </c>
      <c r="P127" s="831" t="s">
        <v>38</v>
      </c>
      <c r="Q127" s="828" t="s">
        <v>39</v>
      </c>
      <c r="R127" s="831" t="s">
        <v>992</v>
      </c>
      <c r="S127" s="831" t="s">
        <v>993</v>
      </c>
      <c r="T127" s="831" t="s">
        <v>98</v>
      </c>
      <c r="U127" s="833">
        <v>3378090</v>
      </c>
      <c r="V127" s="831">
        <v>8</v>
      </c>
      <c r="W127" s="833">
        <f t="shared" si="7"/>
        <v>27024720</v>
      </c>
      <c r="X127" s="831" t="s">
        <v>959</v>
      </c>
      <c r="Y127" s="1265"/>
    </row>
    <row r="128" spans="1:25">
      <c r="A128" s="1595"/>
      <c r="B128" s="1528"/>
      <c r="C128" s="1532"/>
      <c r="D128" s="1535"/>
      <c r="E128" s="1571"/>
      <c r="F128" s="1574"/>
      <c r="G128" s="1600"/>
      <c r="H128" s="1517">
        <v>39</v>
      </c>
      <c r="I128" s="1518">
        <f>SUM(W128:W143)</f>
        <v>342842880</v>
      </c>
      <c r="J128" s="1519"/>
      <c r="K128" s="1518">
        <f t="shared" si="5"/>
        <v>342842880</v>
      </c>
      <c r="L128" s="1266" t="s">
        <v>994</v>
      </c>
      <c r="M128" s="1266" t="s">
        <v>995</v>
      </c>
      <c r="N128" s="1106">
        <v>39</v>
      </c>
      <c r="O128" s="831" t="s">
        <v>672</v>
      </c>
      <c r="P128" s="831" t="s">
        <v>38</v>
      </c>
      <c r="Q128" s="831" t="s">
        <v>502</v>
      </c>
      <c r="R128" s="831" t="s">
        <v>996</v>
      </c>
      <c r="S128" s="831" t="s">
        <v>997</v>
      </c>
      <c r="T128" s="831" t="s">
        <v>475</v>
      </c>
      <c r="U128" s="833">
        <v>2678460</v>
      </c>
      <c r="V128" s="831">
        <v>8</v>
      </c>
      <c r="W128" s="833">
        <f t="shared" ref="W128:W163" si="8">U128*V128</f>
        <v>21427680</v>
      </c>
      <c r="X128" s="831" t="s">
        <v>998</v>
      </c>
      <c r="Y128" s="1265"/>
    </row>
    <row r="129" spans="1:25">
      <c r="A129" s="1595"/>
      <c r="B129" s="1528"/>
      <c r="C129" s="1532"/>
      <c r="D129" s="1535"/>
      <c r="E129" s="1571"/>
      <c r="F129" s="1574"/>
      <c r="G129" s="1600"/>
      <c r="H129" s="1517"/>
      <c r="I129" s="1518"/>
      <c r="J129" s="1519"/>
      <c r="K129" s="1518"/>
      <c r="L129" s="1266" t="s">
        <v>994</v>
      </c>
      <c r="M129" s="1266" t="s">
        <v>999</v>
      </c>
      <c r="N129" s="1106">
        <v>39</v>
      </c>
      <c r="O129" s="831" t="s">
        <v>672</v>
      </c>
      <c r="P129" s="831" t="s">
        <v>38</v>
      </c>
      <c r="Q129" s="831" t="s">
        <v>502</v>
      </c>
      <c r="R129" s="831" t="s">
        <v>1000</v>
      </c>
      <c r="S129" s="831" t="s">
        <v>1001</v>
      </c>
      <c r="T129" s="831" t="s">
        <v>121</v>
      </c>
      <c r="U129" s="833">
        <v>2678460</v>
      </c>
      <c r="V129" s="831">
        <v>8</v>
      </c>
      <c r="W129" s="833">
        <f t="shared" si="8"/>
        <v>21427680</v>
      </c>
      <c r="X129" s="831" t="s">
        <v>998</v>
      </c>
      <c r="Y129" s="1265"/>
    </row>
    <row r="130" spans="1:25">
      <c r="A130" s="1595"/>
      <c r="B130" s="1528"/>
      <c r="C130" s="1532"/>
      <c r="D130" s="1535"/>
      <c r="E130" s="1571"/>
      <c r="F130" s="1574"/>
      <c r="G130" s="1600"/>
      <c r="H130" s="1517"/>
      <c r="I130" s="1518"/>
      <c r="J130" s="1519"/>
      <c r="K130" s="1518"/>
      <c r="L130" s="1266" t="s">
        <v>994</v>
      </c>
      <c r="M130" s="1266" t="s">
        <v>1002</v>
      </c>
      <c r="N130" s="1106">
        <v>39</v>
      </c>
      <c r="O130" s="831" t="s">
        <v>672</v>
      </c>
      <c r="P130" s="831" t="s">
        <v>38</v>
      </c>
      <c r="Q130" s="831" t="s">
        <v>502</v>
      </c>
      <c r="R130" s="831" t="s">
        <v>1003</v>
      </c>
      <c r="S130" s="831" t="s">
        <v>1004</v>
      </c>
      <c r="T130" s="831" t="s">
        <v>1005</v>
      </c>
      <c r="U130" s="833">
        <v>2678460</v>
      </c>
      <c r="V130" s="831">
        <v>8</v>
      </c>
      <c r="W130" s="833">
        <f t="shared" si="8"/>
        <v>21427680</v>
      </c>
      <c r="X130" s="831" t="s">
        <v>998</v>
      </c>
      <c r="Y130" s="1265"/>
    </row>
    <row r="131" spans="1:25">
      <c r="A131" s="1595"/>
      <c r="B131" s="1528"/>
      <c r="C131" s="1532"/>
      <c r="D131" s="1535"/>
      <c r="E131" s="1571"/>
      <c r="F131" s="1574"/>
      <c r="G131" s="1600"/>
      <c r="H131" s="1517"/>
      <c r="I131" s="1518"/>
      <c r="J131" s="1519"/>
      <c r="K131" s="1518"/>
      <c r="L131" s="1266" t="s">
        <v>994</v>
      </c>
      <c r="M131" s="1266" t="s">
        <v>1006</v>
      </c>
      <c r="N131" s="1106">
        <v>39</v>
      </c>
      <c r="O131" s="831" t="s">
        <v>672</v>
      </c>
      <c r="P131" s="831" t="s">
        <v>38</v>
      </c>
      <c r="Q131" s="831" t="s">
        <v>502</v>
      </c>
      <c r="R131" s="831" t="s">
        <v>1007</v>
      </c>
      <c r="S131" s="831" t="s">
        <v>1008</v>
      </c>
      <c r="T131" s="831" t="s">
        <v>1009</v>
      </c>
      <c r="U131" s="833">
        <v>2678460</v>
      </c>
      <c r="V131" s="831">
        <v>8</v>
      </c>
      <c r="W131" s="833">
        <f t="shared" si="8"/>
        <v>21427680</v>
      </c>
      <c r="X131" s="831" t="s">
        <v>998</v>
      </c>
      <c r="Y131" s="1265"/>
    </row>
    <row r="132" spans="1:25">
      <c r="A132" s="1595"/>
      <c r="B132" s="1528"/>
      <c r="C132" s="1532"/>
      <c r="D132" s="1535"/>
      <c r="E132" s="1571"/>
      <c r="F132" s="1574"/>
      <c r="G132" s="1600"/>
      <c r="H132" s="1517"/>
      <c r="I132" s="1518"/>
      <c r="J132" s="1519"/>
      <c r="K132" s="1518"/>
      <c r="L132" s="1266" t="s">
        <v>994</v>
      </c>
      <c r="M132" s="1266" t="s">
        <v>1010</v>
      </c>
      <c r="N132" s="1106">
        <v>39</v>
      </c>
      <c r="O132" s="831" t="s">
        <v>672</v>
      </c>
      <c r="P132" s="831" t="s">
        <v>38</v>
      </c>
      <c r="Q132" s="831" t="s">
        <v>502</v>
      </c>
      <c r="R132" s="831" t="s">
        <v>1011</v>
      </c>
      <c r="S132" s="831" t="s">
        <v>1012</v>
      </c>
      <c r="T132" s="831" t="s">
        <v>1013</v>
      </c>
      <c r="U132" s="833">
        <v>2678460</v>
      </c>
      <c r="V132" s="831">
        <v>8</v>
      </c>
      <c r="W132" s="833">
        <f t="shared" si="8"/>
        <v>21427680</v>
      </c>
      <c r="X132" s="831" t="s">
        <v>998</v>
      </c>
      <c r="Y132" s="1265"/>
    </row>
    <row r="133" spans="1:25">
      <c r="A133" s="1595"/>
      <c r="B133" s="1528"/>
      <c r="C133" s="1532"/>
      <c r="D133" s="1535"/>
      <c r="E133" s="1571"/>
      <c r="F133" s="1574"/>
      <c r="G133" s="1600"/>
      <c r="H133" s="1517"/>
      <c r="I133" s="1518"/>
      <c r="J133" s="1519"/>
      <c r="K133" s="1518"/>
      <c r="L133" s="1266" t="s">
        <v>994</v>
      </c>
      <c r="M133" s="1266" t="s">
        <v>1014</v>
      </c>
      <c r="N133" s="1106">
        <v>39</v>
      </c>
      <c r="O133" s="831" t="s">
        <v>672</v>
      </c>
      <c r="P133" s="831" t="s">
        <v>38</v>
      </c>
      <c r="Q133" s="831" t="s">
        <v>502</v>
      </c>
      <c r="R133" s="831" t="s">
        <v>1015</v>
      </c>
      <c r="S133" s="831" t="s">
        <v>1016</v>
      </c>
      <c r="T133" s="831" t="s">
        <v>200</v>
      </c>
      <c r="U133" s="833">
        <v>2678460</v>
      </c>
      <c r="V133" s="831">
        <v>8</v>
      </c>
      <c r="W133" s="833">
        <f t="shared" si="8"/>
        <v>21427680</v>
      </c>
      <c r="X133" s="831" t="s">
        <v>998</v>
      </c>
      <c r="Y133" s="1265"/>
    </row>
    <row r="134" spans="1:25">
      <c r="A134" s="1595"/>
      <c r="B134" s="1528"/>
      <c r="C134" s="1532"/>
      <c r="D134" s="1535"/>
      <c r="E134" s="1571"/>
      <c r="F134" s="1574"/>
      <c r="G134" s="1600"/>
      <c r="H134" s="1517"/>
      <c r="I134" s="1518"/>
      <c r="J134" s="1519"/>
      <c r="K134" s="1518"/>
      <c r="L134" s="1266" t="s">
        <v>994</v>
      </c>
      <c r="M134" s="1266" t="s">
        <v>1017</v>
      </c>
      <c r="N134" s="1106">
        <v>39</v>
      </c>
      <c r="O134" s="831" t="s">
        <v>672</v>
      </c>
      <c r="P134" s="831" t="s">
        <v>38</v>
      </c>
      <c r="Q134" s="831" t="s">
        <v>502</v>
      </c>
      <c r="R134" s="831" t="s">
        <v>1018</v>
      </c>
      <c r="S134" s="831" t="s">
        <v>1019</v>
      </c>
      <c r="T134" s="831" t="s">
        <v>115</v>
      </c>
      <c r="U134" s="833">
        <v>2678460</v>
      </c>
      <c r="V134" s="831">
        <v>8</v>
      </c>
      <c r="W134" s="833">
        <f t="shared" si="8"/>
        <v>21427680</v>
      </c>
      <c r="X134" s="831" t="s">
        <v>998</v>
      </c>
      <c r="Y134" s="1265"/>
    </row>
    <row r="135" spans="1:25">
      <c r="A135" s="1595"/>
      <c r="B135" s="1528"/>
      <c r="C135" s="1532"/>
      <c r="D135" s="1535"/>
      <c r="E135" s="1571"/>
      <c r="F135" s="1574"/>
      <c r="G135" s="1600"/>
      <c r="H135" s="1517"/>
      <c r="I135" s="1518"/>
      <c r="J135" s="1519"/>
      <c r="K135" s="1518"/>
      <c r="L135" s="1266" t="s">
        <v>994</v>
      </c>
      <c r="M135" s="1266" t="s">
        <v>1020</v>
      </c>
      <c r="N135" s="1106">
        <v>39</v>
      </c>
      <c r="O135" s="831" t="s">
        <v>672</v>
      </c>
      <c r="P135" s="831" t="s">
        <v>38</v>
      </c>
      <c r="Q135" s="831" t="s">
        <v>502</v>
      </c>
      <c r="R135" s="831" t="s">
        <v>1021</v>
      </c>
      <c r="S135" s="831" t="s">
        <v>1022</v>
      </c>
      <c r="T135" s="831" t="s">
        <v>1023</v>
      </c>
      <c r="U135" s="833">
        <v>2678460</v>
      </c>
      <c r="V135" s="831">
        <v>8</v>
      </c>
      <c r="W135" s="833">
        <f t="shared" si="8"/>
        <v>21427680</v>
      </c>
      <c r="X135" s="831" t="s">
        <v>998</v>
      </c>
      <c r="Y135" s="1265"/>
    </row>
    <row r="136" spans="1:25">
      <c r="A136" s="1595"/>
      <c r="B136" s="1528"/>
      <c r="C136" s="1532"/>
      <c r="D136" s="1535"/>
      <c r="E136" s="1571"/>
      <c r="F136" s="1574"/>
      <c r="G136" s="1600"/>
      <c r="H136" s="1517"/>
      <c r="I136" s="1518"/>
      <c r="J136" s="1519"/>
      <c r="K136" s="1518"/>
      <c r="L136" s="1266" t="s">
        <v>994</v>
      </c>
      <c r="M136" s="1266" t="s">
        <v>1024</v>
      </c>
      <c r="N136" s="1106">
        <v>39</v>
      </c>
      <c r="O136" s="831" t="s">
        <v>672</v>
      </c>
      <c r="P136" s="831" t="s">
        <v>38</v>
      </c>
      <c r="Q136" s="831" t="s">
        <v>502</v>
      </c>
      <c r="R136" s="831" t="s">
        <v>1025</v>
      </c>
      <c r="S136" s="831" t="s">
        <v>1026</v>
      </c>
      <c r="T136" s="831" t="s">
        <v>160</v>
      </c>
      <c r="U136" s="833">
        <v>2678460</v>
      </c>
      <c r="V136" s="831">
        <v>8</v>
      </c>
      <c r="W136" s="833">
        <f t="shared" si="8"/>
        <v>21427680</v>
      </c>
      <c r="X136" s="831" t="s">
        <v>998</v>
      </c>
      <c r="Y136" s="1265"/>
    </row>
    <row r="137" spans="1:25">
      <c r="A137" s="1595"/>
      <c r="B137" s="1528"/>
      <c r="C137" s="1532"/>
      <c r="D137" s="1535"/>
      <c r="E137" s="1571"/>
      <c r="F137" s="1574"/>
      <c r="G137" s="1600"/>
      <c r="H137" s="1517"/>
      <c r="I137" s="1518"/>
      <c r="J137" s="1519"/>
      <c r="K137" s="1518"/>
      <c r="L137" s="1266" t="s">
        <v>994</v>
      </c>
      <c r="M137" s="1266" t="s">
        <v>1027</v>
      </c>
      <c r="N137" s="1106">
        <v>39</v>
      </c>
      <c r="O137" s="831" t="s">
        <v>672</v>
      </c>
      <c r="P137" s="831" t="s">
        <v>38</v>
      </c>
      <c r="Q137" s="831" t="s">
        <v>502</v>
      </c>
      <c r="R137" s="831" t="s">
        <v>1028</v>
      </c>
      <c r="S137" s="831" t="s">
        <v>1029</v>
      </c>
      <c r="T137" s="831" t="s">
        <v>1030</v>
      </c>
      <c r="U137" s="833">
        <v>2678460</v>
      </c>
      <c r="V137" s="831">
        <v>8</v>
      </c>
      <c r="W137" s="833">
        <f t="shared" si="8"/>
        <v>21427680</v>
      </c>
      <c r="X137" s="831" t="s">
        <v>998</v>
      </c>
      <c r="Y137" s="1265"/>
    </row>
    <row r="138" spans="1:25">
      <c r="A138" s="1595"/>
      <c r="B138" s="1528"/>
      <c r="C138" s="1532"/>
      <c r="D138" s="1535"/>
      <c r="E138" s="1571"/>
      <c r="F138" s="1574"/>
      <c r="G138" s="1600"/>
      <c r="H138" s="1517"/>
      <c r="I138" s="1518"/>
      <c r="J138" s="1519"/>
      <c r="K138" s="1518"/>
      <c r="L138" s="1266" t="s">
        <v>994</v>
      </c>
      <c r="M138" s="1266" t="s">
        <v>1031</v>
      </c>
      <c r="N138" s="1106">
        <v>39</v>
      </c>
      <c r="O138" s="831" t="s">
        <v>672</v>
      </c>
      <c r="P138" s="831" t="s">
        <v>38</v>
      </c>
      <c r="Q138" s="831" t="s">
        <v>502</v>
      </c>
      <c r="R138" s="831" t="s">
        <v>1032</v>
      </c>
      <c r="S138" s="831" t="s">
        <v>1033</v>
      </c>
      <c r="T138" s="831" t="s">
        <v>826</v>
      </c>
      <c r="U138" s="833">
        <v>2678460</v>
      </c>
      <c r="V138" s="831">
        <v>8</v>
      </c>
      <c r="W138" s="833">
        <f t="shared" si="8"/>
        <v>21427680</v>
      </c>
      <c r="X138" s="831" t="s">
        <v>998</v>
      </c>
      <c r="Y138" s="1265"/>
    </row>
    <row r="139" spans="1:25">
      <c r="A139" s="1595"/>
      <c r="B139" s="1528"/>
      <c r="C139" s="1532"/>
      <c r="D139" s="1535"/>
      <c r="E139" s="1571"/>
      <c r="F139" s="1574"/>
      <c r="G139" s="1600"/>
      <c r="H139" s="1517"/>
      <c r="I139" s="1518"/>
      <c r="J139" s="1519"/>
      <c r="K139" s="1518"/>
      <c r="L139" s="1266" t="s">
        <v>994</v>
      </c>
      <c r="M139" s="908"/>
      <c r="N139" s="1106">
        <v>39</v>
      </c>
      <c r="O139" s="831" t="s">
        <v>672</v>
      </c>
      <c r="P139" s="831" t="s">
        <v>38</v>
      </c>
      <c r="Q139" s="831" t="s">
        <v>502</v>
      </c>
      <c r="R139" s="831" t="s">
        <v>1034</v>
      </c>
      <c r="S139" s="831" t="s">
        <v>1035</v>
      </c>
      <c r="T139" s="831" t="s">
        <v>1036</v>
      </c>
      <c r="U139" s="833">
        <v>2678460</v>
      </c>
      <c r="V139" s="831">
        <v>8</v>
      </c>
      <c r="W139" s="833">
        <f t="shared" si="8"/>
        <v>21427680</v>
      </c>
      <c r="X139" s="831" t="s">
        <v>998</v>
      </c>
      <c r="Y139" s="1265"/>
    </row>
    <row r="140" spans="1:25">
      <c r="A140" s="1595"/>
      <c r="B140" s="1528"/>
      <c r="C140" s="1532"/>
      <c r="D140" s="1535"/>
      <c r="E140" s="1571"/>
      <c r="F140" s="1574"/>
      <c r="G140" s="1600"/>
      <c r="H140" s="1517"/>
      <c r="I140" s="1518"/>
      <c r="J140" s="1519"/>
      <c r="K140" s="1518"/>
      <c r="L140" s="1266" t="s">
        <v>994</v>
      </c>
      <c r="M140" s="1266" t="s">
        <v>1037</v>
      </c>
      <c r="N140" s="1106">
        <v>39</v>
      </c>
      <c r="O140" s="831" t="s">
        <v>672</v>
      </c>
      <c r="P140" s="831" t="s">
        <v>38</v>
      </c>
      <c r="Q140" s="831" t="s">
        <v>502</v>
      </c>
      <c r="R140" s="831" t="s">
        <v>1038</v>
      </c>
      <c r="S140" s="831" t="s">
        <v>1039</v>
      </c>
      <c r="T140" s="831" t="s">
        <v>1040</v>
      </c>
      <c r="U140" s="833">
        <v>2678460</v>
      </c>
      <c r="V140" s="831">
        <v>8</v>
      </c>
      <c r="W140" s="833">
        <f t="shared" si="8"/>
        <v>21427680</v>
      </c>
      <c r="X140" s="831" t="s">
        <v>998</v>
      </c>
      <c r="Y140" s="1265"/>
    </row>
    <row r="141" spans="1:25">
      <c r="A141" s="1595"/>
      <c r="B141" s="1528"/>
      <c r="C141" s="1532"/>
      <c r="D141" s="1535"/>
      <c r="E141" s="1571"/>
      <c r="F141" s="1574"/>
      <c r="G141" s="1600"/>
      <c r="H141" s="1517"/>
      <c r="I141" s="1518"/>
      <c r="J141" s="1519"/>
      <c r="K141" s="1518"/>
      <c r="L141" s="1266" t="s">
        <v>994</v>
      </c>
      <c r="M141" s="1266" t="s">
        <v>1041</v>
      </c>
      <c r="N141" s="1106">
        <v>39</v>
      </c>
      <c r="O141" s="831" t="s">
        <v>672</v>
      </c>
      <c r="P141" s="831" t="s">
        <v>38</v>
      </c>
      <c r="Q141" s="831" t="s">
        <v>502</v>
      </c>
      <c r="R141" s="831" t="s">
        <v>1042</v>
      </c>
      <c r="S141" s="831" t="s">
        <v>1043</v>
      </c>
      <c r="T141" s="831" t="s">
        <v>1044</v>
      </c>
      <c r="U141" s="833">
        <v>2678460</v>
      </c>
      <c r="V141" s="831">
        <v>8</v>
      </c>
      <c r="W141" s="833">
        <f t="shared" si="8"/>
        <v>21427680</v>
      </c>
      <c r="X141" s="831" t="s">
        <v>998</v>
      </c>
      <c r="Y141" s="1265"/>
    </row>
    <row r="142" spans="1:25">
      <c r="A142" s="1595"/>
      <c r="B142" s="1528"/>
      <c r="C142" s="1532"/>
      <c r="D142" s="1535"/>
      <c r="E142" s="1571"/>
      <c r="F142" s="1574"/>
      <c r="G142" s="1600"/>
      <c r="H142" s="1517"/>
      <c r="I142" s="1518"/>
      <c r="J142" s="1519"/>
      <c r="K142" s="1518"/>
      <c r="L142" s="908"/>
      <c r="M142" s="908"/>
      <c r="N142" s="1106">
        <v>39</v>
      </c>
      <c r="O142" s="831" t="s">
        <v>672</v>
      </c>
      <c r="P142" s="831" t="s">
        <v>38</v>
      </c>
      <c r="Q142" s="831" t="s">
        <v>502</v>
      </c>
      <c r="R142" s="831" t="s">
        <v>1045</v>
      </c>
      <c r="S142" s="831" t="s">
        <v>1046</v>
      </c>
      <c r="T142" s="831" t="s">
        <v>478</v>
      </c>
      <c r="U142" s="833">
        <v>2678460</v>
      </c>
      <c r="V142" s="831">
        <v>8</v>
      </c>
      <c r="W142" s="833">
        <f t="shared" si="8"/>
        <v>21427680</v>
      </c>
      <c r="X142" s="831" t="s">
        <v>998</v>
      </c>
      <c r="Y142" s="1265"/>
    </row>
    <row r="143" spans="1:25">
      <c r="A143" s="1595"/>
      <c r="B143" s="1528"/>
      <c r="C143" s="1532"/>
      <c r="D143" s="1535"/>
      <c r="E143" s="1571"/>
      <c r="F143" s="1574"/>
      <c r="G143" s="1600"/>
      <c r="H143" s="1517"/>
      <c r="I143" s="1518"/>
      <c r="J143" s="1519"/>
      <c r="K143" s="1518"/>
      <c r="L143" s="1266" t="s">
        <v>994</v>
      </c>
      <c r="M143" s="1266" t="s">
        <v>1047</v>
      </c>
      <c r="N143" s="1106">
        <v>39</v>
      </c>
      <c r="O143" s="831" t="s">
        <v>672</v>
      </c>
      <c r="P143" s="831" t="s">
        <v>38</v>
      </c>
      <c r="Q143" s="831" t="s">
        <v>502</v>
      </c>
      <c r="R143" s="831" t="s">
        <v>1048</v>
      </c>
      <c r="S143" s="831" t="s">
        <v>1049</v>
      </c>
      <c r="T143" s="831" t="s">
        <v>1050</v>
      </c>
      <c r="U143" s="833">
        <v>2678460</v>
      </c>
      <c r="V143" s="831">
        <v>8</v>
      </c>
      <c r="W143" s="833">
        <f t="shared" si="8"/>
        <v>21427680</v>
      </c>
      <c r="X143" s="831" t="s">
        <v>998</v>
      </c>
      <c r="Y143" s="1265"/>
    </row>
    <row r="144" spans="1:25">
      <c r="A144" s="1595"/>
      <c r="B144" s="1528"/>
      <c r="C144" s="1532"/>
      <c r="D144" s="1535"/>
      <c r="E144" s="1571"/>
      <c r="F144" s="1574"/>
      <c r="G144" s="1600"/>
      <c r="H144" s="1517">
        <v>40</v>
      </c>
      <c r="I144" s="1518">
        <f>SUM(W144:W163)</f>
        <v>445344720</v>
      </c>
      <c r="J144" s="1519"/>
      <c r="K144" s="1518">
        <f t="shared" si="5"/>
        <v>445344720</v>
      </c>
      <c r="L144" s="828">
        <v>28526</v>
      </c>
      <c r="M144" s="909">
        <v>89426</v>
      </c>
      <c r="N144" s="1106">
        <v>40</v>
      </c>
      <c r="O144" s="831" t="s">
        <v>672</v>
      </c>
      <c r="P144" s="831" t="s">
        <v>38</v>
      </c>
      <c r="Q144" s="828" t="s">
        <v>39</v>
      </c>
      <c r="R144" s="831" t="s">
        <v>1051</v>
      </c>
      <c r="S144" s="831" t="s">
        <v>1052</v>
      </c>
      <c r="T144" s="831" t="s">
        <v>98</v>
      </c>
      <c r="U144" s="833">
        <v>3378090</v>
      </c>
      <c r="V144" s="831">
        <v>8</v>
      </c>
      <c r="W144" s="833">
        <f t="shared" si="8"/>
        <v>27024720</v>
      </c>
      <c r="X144" s="831" t="s">
        <v>1053</v>
      </c>
      <c r="Y144" s="1265"/>
    </row>
    <row r="145" spans="1:25">
      <c r="A145" s="1595"/>
      <c r="B145" s="1528"/>
      <c r="C145" s="1532"/>
      <c r="D145" s="1535"/>
      <c r="E145" s="1571"/>
      <c r="F145" s="1574"/>
      <c r="G145" s="1600"/>
      <c r="H145" s="1517"/>
      <c r="I145" s="1518"/>
      <c r="J145" s="1519"/>
      <c r="K145" s="1518"/>
      <c r="L145" s="823">
        <v>28526</v>
      </c>
      <c r="M145" s="958">
        <v>89526</v>
      </c>
      <c r="N145" s="1106">
        <v>40</v>
      </c>
      <c r="O145" s="831" t="s">
        <v>672</v>
      </c>
      <c r="P145" s="831" t="s">
        <v>38</v>
      </c>
      <c r="Q145" s="828" t="s">
        <v>39</v>
      </c>
      <c r="R145" s="831" t="s">
        <v>1054</v>
      </c>
      <c r="S145" s="831" t="s">
        <v>1055</v>
      </c>
      <c r="T145" s="831" t="s">
        <v>98</v>
      </c>
      <c r="U145" s="833">
        <v>3378090</v>
      </c>
      <c r="V145" s="831">
        <v>8</v>
      </c>
      <c r="W145" s="833">
        <f t="shared" si="8"/>
        <v>27024720</v>
      </c>
      <c r="X145" s="831" t="s">
        <v>1053</v>
      </c>
      <c r="Y145" s="1265"/>
    </row>
    <row r="146" spans="1:25">
      <c r="A146" s="1595"/>
      <c r="B146" s="1528"/>
      <c r="C146" s="1532"/>
      <c r="D146" s="1535"/>
      <c r="E146" s="1571"/>
      <c r="F146" s="1574"/>
      <c r="G146" s="1600"/>
      <c r="H146" s="1517"/>
      <c r="I146" s="1518"/>
      <c r="J146" s="1519"/>
      <c r="K146" s="1518"/>
      <c r="L146" s="828">
        <v>28526</v>
      </c>
      <c r="M146" s="909">
        <v>80926</v>
      </c>
      <c r="N146" s="1106">
        <v>40</v>
      </c>
      <c r="O146" s="831" t="s">
        <v>672</v>
      </c>
      <c r="P146" s="831" t="s">
        <v>38</v>
      </c>
      <c r="Q146" s="831" t="s">
        <v>502</v>
      </c>
      <c r="R146" s="831" t="s">
        <v>1056</v>
      </c>
      <c r="S146" s="831" t="s">
        <v>1057</v>
      </c>
      <c r="T146" s="831" t="s">
        <v>98</v>
      </c>
      <c r="U146" s="833">
        <v>2678460</v>
      </c>
      <c r="V146" s="831">
        <v>8</v>
      </c>
      <c r="W146" s="833">
        <f t="shared" si="8"/>
        <v>21427680</v>
      </c>
      <c r="X146" s="831" t="s">
        <v>1053</v>
      </c>
      <c r="Y146" s="1265"/>
    </row>
    <row r="147" spans="1:25">
      <c r="A147" s="1595"/>
      <c r="B147" s="1528"/>
      <c r="C147" s="1532"/>
      <c r="D147" s="1535"/>
      <c r="E147" s="1571"/>
      <c r="F147" s="1574"/>
      <c r="G147" s="1600"/>
      <c r="H147" s="1517"/>
      <c r="I147" s="1518"/>
      <c r="J147" s="1519"/>
      <c r="K147" s="1518"/>
      <c r="L147" s="828">
        <v>28526</v>
      </c>
      <c r="M147" s="909">
        <v>184226</v>
      </c>
      <c r="N147" s="1106">
        <v>40</v>
      </c>
      <c r="O147" s="831" t="s">
        <v>672</v>
      </c>
      <c r="P147" s="831" t="s">
        <v>38</v>
      </c>
      <c r="Q147" s="831" t="s">
        <v>502</v>
      </c>
      <c r="R147" s="831" t="s">
        <v>1058</v>
      </c>
      <c r="S147" s="831" t="s">
        <v>1059</v>
      </c>
      <c r="T147" s="831" t="s">
        <v>98</v>
      </c>
      <c r="U147" s="833">
        <v>2678460</v>
      </c>
      <c r="V147" s="831">
        <v>8</v>
      </c>
      <c r="W147" s="833">
        <f t="shared" si="8"/>
        <v>21427680</v>
      </c>
      <c r="X147" s="831" t="s">
        <v>1053</v>
      </c>
      <c r="Y147" s="1265"/>
    </row>
    <row r="148" spans="1:25">
      <c r="A148" s="1595"/>
      <c r="B148" s="1528"/>
      <c r="C148" s="1532"/>
      <c r="D148" s="1535"/>
      <c r="E148" s="1571"/>
      <c r="F148" s="1574"/>
      <c r="G148" s="1600"/>
      <c r="H148" s="1517"/>
      <c r="I148" s="1518"/>
      <c r="J148" s="1519"/>
      <c r="K148" s="1518"/>
      <c r="L148" s="828">
        <v>28526</v>
      </c>
      <c r="M148" s="909">
        <v>80326</v>
      </c>
      <c r="N148" s="1106">
        <v>40</v>
      </c>
      <c r="O148" s="831" t="s">
        <v>672</v>
      </c>
      <c r="P148" s="831" t="s">
        <v>38</v>
      </c>
      <c r="Q148" s="831" t="s">
        <v>502</v>
      </c>
      <c r="R148" s="831" t="s">
        <v>1060</v>
      </c>
      <c r="S148" s="831" t="s">
        <v>1061</v>
      </c>
      <c r="T148" s="831" t="s">
        <v>810</v>
      </c>
      <c r="U148" s="833">
        <v>2678460</v>
      </c>
      <c r="V148" s="831">
        <v>8</v>
      </c>
      <c r="W148" s="833">
        <f t="shared" si="8"/>
        <v>21427680</v>
      </c>
      <c r="X148" s="831" t="s">
        <v>1053</v>
      </c>
      <c r="Y148" s="1265"/>
    </row>
    <row r="149" spans="1:25">
      <c r="A149" s="1595"/>
      <c r="B149" s="1528"/>
      <c r="C149" s="1532"/>
      <c r="D149" s="1535"/>
      <c r="E149" s="1571"/>
      <c r="F149" s="1574"/>
      <c r="G149" s="1600"/>
      <c r="H149" s="1517"/>
      <c r="I149" s="1518"/>
      <c r="J149" s="1519"/>
      <c r="K149" s="1518"/>
      <c r="L149" s="828">
        <v>28526</v>
      </c>
      <c r="M149" s="909">
        <v>80426</v>
      </c>
      <c r="N149" s="1106">
        <v>40</v>
      </c>
      <c r="O149" s="831" t="s">
        <v>672</v>
      </c>
      <c r="P149" s="831" t="s">
        <v>38</v>
      </c>
      <c r="Q149" s="831" t="s">
        <v>502</v>
      </c>
      <c r="R149" s="831" t="s">
        <v>1062</v>
      </c>
      <c r="S149" s="831" t="s">
        <v>1063</v>
      </c>
      <c r="T149" s="831" t="s">
        <v>1064</v>
      </c>
      <c r="U149" s="833">
        <v>2678460</v>
      </c>
      <c r="V149" s="831">
        <v>8</v>
      </c>
      <c r="W149" s="833">
        <f t="shared" si="8"/>
        <v>21427680</v>
      </c>
      <c r="X149" s="831" t="s">
        <v>1053</v>
      </c>
      <c r="Y149" s="1265"/>
    </row>
    <row r="150" spans="1:25">
      <c r="A150" s="1595"/>
      <c r="B150" s="1528"/>
      <c r="C150" s="1532"/>
      <c r="D150" s="1535"/>
      <c r="E150" s="1571"/>
      <c r="F150" s="1574"/>
      <c r="G150" s="1600"/>
      <c r="H150" s="1517"/>
      <c r="I150" s="1518"/>
      <c r="J150" s="1519"/>
      <c r="K150" s="1518"/>
      <c r="L150" s="828">
        <v>28526</v>
      </c>
      <c r="M150" s="909">
        <v>81026</v>
      </c>
      <c r="N150" s="1106">
        <v>40</v>
      </c>
      <c r="O150" s="831" t="s">
        <v>672</v>
      </c>
      <c r="P150" s="831" t="s">
        <v>38</v>
      </c>
      <c r="Q150" s="831" t="s">
        <v>502</v>
      </c>
      <c r="R150" s="831" t="s">
        <v>1065</v>
      </c>
      <c r="S150" s="831" t="s">
        <v>1066</v>
      </c>
      <c r="T150" s="831" t="s">
        <v>1067</v>
      </c>
      <c r="U150" s="833">
        <v>2678460</v>
      </c>
      <c r="V150" s="831">
        <v>8</v>
      </c>
      <c r="W150" s="833">
        <f t="shared" si="8"/>
        <v>21427680</v>
      </c>
      <c r="X150" s="831" t="s">
        <v>1053</v>
      </c>
      <c r="Y150" s="1265"/>
    </row>
    <row r="151" spans="1:25">
      <c r="A151" s="1595"/>
      <c r="B151" s="1528"/>
      <c r="C151" s="1532"/>
      <c r="D151" s="1535"/>
      <c r="E151" s="1571"/>
      <c r="F151" s="1574"/>
      <c r="G151" s="1600"/>
      <c r="H151" s="1517"/>
      <c r="I151" s="1518"/>
      <c r="J151" s="1519"/>
      <c r="K151" s="1518"/>
      <c r="L151" s="828">
        <v>28526</v>
      </c>
      <c r="M151" s="909">
        <v>80626</v>
      </c>
      <c r="N151" s="1106">
        <v>40</v>
      </c>
      <c r="O151" s="831" t="s">
        <v>672</v>
      </c>
      <c r="P151" s="831" t="s">
        <v>38</v>
      </c>
      <c r="Q151" s="831" t="s">
        <v>502</v>
      </c>
      <c r="R151" s="831" t="s">
        <v>1068</v>
      </c>
      <c r="S151" s="831" t="s">
        <v>1069</v>
      </c>
      <c r="T151" s="831" t="s">
        <v>1070</v>
      </c>
      <c r="U151" s="833">
        <v>2678460</v>
      </c>
      <c r="V151" s="831">
        <v>8</v>
      </c>
      <c r="W151" s="833">
        <f t="shared" si="8"/>
        <v>21427680</v>
      </c>
      <c r="X151" s="831" t="s">
        <v>1053</v>
      </c>
      <c r="Y151" s="1265"/>
    </row>
    <row r="152" spans="1:25">
      <c r="A152" s="1595"/>
      <c r="B152" s="1528"/>
      <c r="C152" s="1532"/>
      <c r="D152" s="1535"/>
      <c r="E152" s="1571"/>
      <c r="F152" s="1574"/>
      <c r="G152" s="1600"/>
      <c r="H152" s="1517"/>
      <c r="I152" s="1518"/>
      <c r="J152" s="1519"/>
      <c r="K152" s="1518"/>
      <c r="L152" s="828">
        <v>28526</v>
      </c>
      <c r="M152" s="909">
        <v>88226</v>
      </c>
      <c r="N152" s="1106">
        <v>40</v>
      </c>
      <c r="O152" s="831" t="s">
        <v>672</v>
      </c>
      <c r="P152" s="831" t="s">
        <v>38</v>
      </c>
      <c r="Q152" s="831" t="s">
        <v>502</v>
      </c>
      <c r="R152" s="831" t="s">
        <v>1071</v>
      </c>
      <c r="S152" s="831" t="s">
        <v>1072</v>
      </c>
      <c r="T152" s="831" t="s">
        <v>487</v>
      </c>
      <c r="U152" s="833">
        <v>2678460</v>
      </c>
      <c r="V152" s="831">
        <v>8</v>
      </c>
      <c r="W152" s="833">
        <f t="shared" si="8"/>
        <v>21427680</v>
      </c>
      <c r="X152" s="831" t="s">
        <v>1053</v>
      </c>
      <c r="Y152" s="1265"/>
    </row>
    <row r="153" spans="1:25">
      <c r="A153" s="1595"/>
      <c r="B153" s="1528"/>
      <c r="C153" s="1532"/>
      <c r="D153" s="1535"/>
      <c r="E153" s="1571"/>
      <c r="F153" s="1574"/>
      <c r="G153" s="1600"/>
      <c r="H153" s="1517"/>
      <c r="I153" s="1518"/>
      <c r="J153" s="1519"/>
      <c r="K153" s="1518"/>
      <c r="L153" s="828">
        <v>28526</v>
      </c>
      <c r="M153" s="909">
        <v>80726</v>
      </c>
      <c r="N153" s="1106">
        <v>40</v>
      </c>
      <c r="O153" s="831" t="s">
        <v>672</v>
      </c>
      <c r="P153" s="831" t="s">
        <v>38</v>
      </c>
      <c r="Q153" s="831" t="s">
        <v>502</v>
      </c>
      <c r="R153" s="831" t="s">
        <v>1073</v>
      </c>
      <c r="S153" s="831" t="s">
        <v>1074</v>
      </c>
      <c r="T153" s="831" t="s">
        <v>1075</v>
      </c>
      <c r="U153" s="833">
        <v>2678460</v>
      </c>
      <c r="V153" s="831">
        <v>8</v>
      </c>
      <c r="W153" s="833">
        <f t="shared" si="8"/>
        <v>21427680</v>
      </c>
      <c r="X153" s="831" t="s">
        <v>1053</v>
      </c>
      <c r="Y153" s="1265"/>
    </row>
    <row r="154" spans="1:25">
      <c r="A154" s="1595"/>
      <c r="B154" s="1528"/>
      <c r="C154" s="1532"/>
      <c r="D154" s="1535"/>
      <c r="E154" s="1571"/>
      <c r="F154" s="1574"/>
      <c r="G154" s="1600"/>
      <c r="H154" s="1517"/>
      <c r="I154" s="1518"/>
      <c r="J154" s="1519"/>
      <c r="K154" s="1518"/>
      <c r="L154" s="823">
        <v>28526</v>
      </c>
      <c r="M154" s="958">
        <v>80826</v>
      </c>
      <c r="N154" s="1106">
        <v>40</v>
      </c>
      <c r="O154" s="831" t="s">
        <v>672</v>
      </c>
      <c r="P154" s="831" t="s">
        <v>38</v>
      </c>
      <c r="Q154" s="831" t="s">
        <v>502</v>
      </c>
      <c r="R154" s="831" t="s">
        <v>1076</v>
      </c>
      <c r="S154" s="831" t="s">
        <v>1077</v>
      </c>
      <c r="T154" s="831" t="s">
        <v>1078</v>
      </c>
      <c r="U154" s="833">
        <v>2678460</v>
      </c>
      <c r="V154" s="831">
        <v>8</v>
      </c>
      <c r="W154" s="833">
        <f t="shared" si="8"/>
        <v>21427680</v>
      </c>
      <c r="X154" s="831" t="s">
        <v>1053</v>
      </c>
      <c r="Y154" s="1265"/>
    </row>
    <row r="155" spans="1:25">
      <c r="A155" s="1595"/>
      <c r="B155" s="1528"/>
      <c r="C155" s="1532"/>
      <c r="D155" s="1535"/>
      <c r="E155" s="1571"/>
      <c r="F155" s="1574"/>
      <c r="G155" s="1600"/>
      <c r="H155" s="1517"/>
      <c r="I155" s="1518"/>
      <c r="J155" s="1519"/>
      <c r="K155" s="1518"/>
      <c r="L155" s="828">
        <v>28526</v>
      </c>
      <c r="M155" s="909">
        <v>88326</v>
      </c>
      <c r="N155" s="1106">
        <v>40</v>
      </c>
      <c r="O155" s="831" t="s">
        <v>672</v>
      </c>
      <c r="P155" s="831" t="s">
        <v>38</v>
      </c>
      <c r="Q155" s="831" t="s">
        <v>502</v>
      </c>
      <c r="R155" s="831" t="s">
        <v>1079</v>
      </c>
      <c r="S155" s="831" t="s">
        <v>1080</v>
      </c>
      <c r="T155" s="831" t="s">
        <v>195</v>
      </c>
      <c r="U155" s="833">
        <v>2678460</v>
      </c>
      <c r="V155" s="831">
        <v>8</v>
      </c>
      <c r="W155" s="833">
        <f t="shared" si="8"/>
        <v>21427680</v>
      </c>
      <c r="X155" s="831" t="s">
        <v>1053</v>
      </c>
      <c r="Y155" s="1265"/>
    </row>
    <row r="156" spans="1:25">
      <c r="A156" s="1595"/>
      <c r="B156" s="1528"/>
      <c r="C156" s="1532"/>
      <c r="D156" s="1535"/>
      <c r="E156" s="1571"/>
      <c r="F156" s="1574"/>
      <c r="G156" s="1600"/>
      <c r="H156" s="1517"/>
      <c r="I156" s="1518"/>
      <c r="J156" s="1519"/>
      <c r="K156" s="1518"/>
      <c r="L156" s="828">
        <v>28526</v>
      </c>
      <c r="M156" s="909">
        <v>81126</v>
      </c>
      <c r="N156" s="1106">
        <v>40</v>
      </c>
      <c r="O156" s="831" t="s">
        <v>672</v>
      </c>
      <c r="P156" s="831" t="s">
        <v>38</v>
      </c>
      <c r="Q156" s="831" t="s">
        <v>502</v>
      </c>
      <c r="R156" s="831" t="s">
        <v>1081</v>
      </c>
      <c r="S156" s="831" t="s">
        <v>1082</v>
      </c>
      <c r="T156" s="831" t="s">
        <v>308</v>
      </c>
      <c r="U156" s="833">
        <v>2678460</v>
      </c>
      <c r="V156" s="831">
        <v>8</v>
      </c>
      <c r="W156" s="833">
        <f t="shared" si="8"/>
        <v>21427680</v>
      </c>
      <c r="X156" s="831" t="s">
        <v>1053</v>
      </c>
      <c r="Y156" s="1265"/>
    </row>
    <row r="157" spans="1:25">
      <c r="A157" s="1595"/>
      <c r="B157" s="1528"/>
      <c r="C157" s="1532"/>
      <c r="D157" s="1535"/>
      <c r="E157" s="1571"/>
      <c r="F157" s="1574"/>
      <c r="G157" s="1600"/>
      <c r="H157" s="1517"/>
      <c r="I157" s="1518"/>
      <c r="J157" s="1519"/>
      <c r="K157" s="1518"/>
      <c r="L157" s="828">
        <v>28526</v>
      </c>
      <c r="M157" s="828">
        <v>77626</v>
      </c>
      <c r="N157" s="1106">
        <v>40</v>
      </c>
      <c r="O157" s="831" t="s">
        <v>672</v>
      </c>
      <c r="P157" s="831" t="s">
        <v>38</v>
      </c>
      <c r="Q157" s="831" t="s">
        <v>502</v>
      </c>
      <c r="R157" s="831" t="s">
        <v>1083</v>
      </c>
      <c r="S157" s="831" t="s">
        <v>1084</v>
      </c>
      <c r="T157" s="831" t="s">
        <v>1085</v>
      </c>
      <c r="U157" s="833">
        <v>2678460</v>
      </c>
      <c r="V157" s="831">
        <v>8</v>
      </c>
      <c r="W157" s="833">
        <f t="shared" si="8"/>
        <v>21427680</v>
      </c>
      <c r="X157" s="831" t="s">
        <v>1053</v>
      </c>
      <c r="Y157" s="1265"/>
    </row>
    <row r="158" spans="1:25">
      <c r="A158" s="1595"/>
      <c r="B158" s="1528"/>
      <c r="C158" s="1532"/>
      <c r="D158" s="1535"/>
      <c r="E158" s="1571"/>
      <c r="F158" s="1574"/>
      <c r="G158" s="1600"/>
      <c r="H158" s="1517"/>
      <c r="I158" s="1518"/>
      <c r="J158" s="1519"/>
      <c r="K158" s="1518"/>
      <c r="L158" s="828">
        <v>28526</v>
      </c>
      <c r="M158" s="828">
        <v>77726</v>
      </c>
      <c r="N158" s="1106">
        <v>40</v>
      </c>
      <c r="O158" s="831" t="s">
        <v>672</v>
      </c>
      <c r="P158" s="831" t="s">
        <v>38</v>
      </c>
      <c r="Q158" s="831" t="s">
        <v>502</v>
      </c>
      <c r="R158" s="831" t="s">
        <v>1086</v>
      </c>
      <c r="S158" s="831" t="s">
        <v>1087</v>
      </c>
      <c r="T158" s="831" t="s">
        <v>1088</v>
      </c>
      <c r="U158" s="833">
        <v>2678460</v>
      </c>
      <c r="V158" s="831">
        <v>8</v>
      </c>
      <c r="W158" s="833">
        <f t="shared" si="8"/>
        <v>21427680</v>
      </c>
      <c r="X158" s="831" t="s">
        <v>1053</v>
      </c>
      <c r="Y158" s="1265"/>
    </row>
    <row r="159" spans="1:25">
      <c r="A159" s="1595"/>
      <c r="B159" s="1528"/>
      <c r="C159" s="1532"/>
      <c r="D159" s="1535"/>
      <c r="E159" s="1571"/>
      <c r="F159" s="1574"/>
      <c r="G159" s="1600"/>
      <c r="H159" s="1517"/>
      <c r="I159" s="1518"/>
      <c r="J159" s="1519"/>
      <c r="K159" s="1518"/>
      <c r="L159" s="828">
        <v>28526</v>
      </c>
      <c r="M159" s="909">
        <v>80226</v>
      </c>
      <c r="N159" s="1106">
        <v>40</v>
      </c>
      <c r="O159" s="831" t="s">
        <v>672</v>
      </c>
      <c r="P159" s="831" t="s">
        <v>38</v>
      </c>
      <c r="Q159" s="831" t="s">
        <v>502</v>
      </c>
      <c r="R159" s="831" t="s">
        <v>1089</v>
      </c>
      <c r="S159" s="831" t="s">
        <v>1090</v>
      </c>
      <c r="T159" s="831" t="s">
        <v>1091</v>
      </c>
      <c r="U159" s="833">
        <v>2678460</v>
      </c>
      <c r="V159" s="831">
        <v>8</v>
      </c>
      <c r="W159" s="833">
        <f t="shared" si="8"/>
        <v>21427680</v>
      </c>
      <c r="X159" s="831" t="s">
        <v>1053</v>
      </c>
      <c r="Y159" s="1265"/>
    </row>
    <row r="160" spans="1:25">
      <c r="A160" s="1595"/>
      <c r="B160" s="1528"/>
      <c r="C160" s="1532"/>
      <c r="D160" s="1535"/>
      <c r="E160" s="1571"/>
      <c r="F160" s="1574"/>
      <c r="G160" s="1600"/>
      <c r="H160" s="1517"/>
      <c r="I160" s="1518"/>
      <c r="J160" s="1519"/>
      <c r="K160" s="1518"/>
      <c r="L160" s="828">
        <v>28526</v>
      </c>
      <c r="M160" s="909">
        <v>81226</v>
      </c>
      <c r="N160" s="1106">
        <v>40</v>
      </c>
      <c r="O160" s="831" t="s">
        <v>672</v>
      </c>
      <c r="P160" s="831" t="s">
        <v>38</v>
      </c>
      <c r="Q160" s="831" t="s">
        <v>502</v>
      </c>
      <c r="R160" s="831" t="s">
        <v>1092</v>
      </c>
      <c r="S160" s="831" t="s">
        <v>1093</v>
      </c>
      <c r="T160" s="831" t="s">
        <v>1094</v>
      </c>
      <c r="U160" s="833">
        <v>2678460</v>
      </c>
      <c r="V160" s="831">
        <v>8</v>
      </c>
      <c r="W160" s="833">
        <f t="shared" si="8"/>
        <v>21427680</v>
      </c>
      <c r="X160" s="831" t="s">
        <v>1053</v>
      </c>
      <c r="Y160" s="1265"/>
    </row>
    <row r="161" spans="1:25">
      <c r="A161" s="1595"/>
      <c r="B161" s="1528"/>
      <c r="C161" s="1532"/>
      <c r="D161" s="1535"/>
      <c r="E161" s="1571"/>
      <c r="F161" s="1574"/>
      <c r="G161" s="1600"/>
      <c r="H161" s="1517"/>
      <c r="I161" s="1518"/>
      <c r="J161" s="1519"/>
      <c r="K161" s="1518"/>
      <c r="L161" s="828">
        <v>28526</v>
      </c>
      <c r="M161" s="828">
        <v>80126</v>
      </c>
      <c r="N161" s="1106">
        <v>40</v>
      </c>
      <c r="O161" s="831" t="s">
        <v>672</v>
      </c>
      <c r="P161" s="831" t="s">
        <v>38</v>
      </c>
      <c r="Q161" s="831" t="s">
        <v>502</v>
      </c>
      <c r="R161" s="831" t="s">
        <v>1095</v>
      </c>
      <c r="S161" s="831" t="s">
        <v>1096</v>
      </c>
      <c r="T161" s="831" t="s">
        <v>1097</v>
      </c>
      <c r="U161" s="833">
        <v>2678460</v>
      </c>
      <c r="V161" s="831">
        <v>8</v>
      </c>
      <c r="W161" s="833">
        <f t="shared" si="8"/>
        <v>21427680</v>
      </c>
      <c r="X161" s="831" t="s">
        <v>1053</v>
      </c>
      <c r="Y161" s="1265"/>
    </row>
    <row r="162" spans="1:25">
      <c r="A162" s="1595"/>
      <c r="B162" s="1528"/>
      <c r="C162" s="1532"/>
      <c r="D162" s="1535"/>
      <c r="E162" s="1571"/>
      <c r="F162" s="1574"/>
      <c r="G162" s="1600"/>
      <c r="H162" s="1517"/>
      <c r="I162" s="1518"/>
      <c r="J162" s="1519"/>
      <c r="K162" s="1518"/>
      <c r="L162" s="828">
        <v>28526</v>
      </c>
      <c r="M162" s="909">
        <v>80526</v>
      </c>
      <c r="N162" s="1106">
        <v>40</v>
      </c>
      <c r="O162" s="831" t="s">
        <v>672</v>
      </c>
      <c r="P162" s="831" t="s">
        <v>38</v>
      </c>
      <c r="Q162" s="831" t="s">
        <v>502</v>
      </c>
      <c r="R162" s="831" t="s">
        <v>1098</v>
      </c>
      <c r="S162" s="831" t="s">
        <v>1099</v>
      </c>
      <c r="T162" s="831" t="s">
        <v>1100</v>
      </c>
      <c r="U162" s="833">
        <v>2678460</v>
      </c>
      <c r="V162" s="831">
        <v>8</v>
      </c>
      <c r="W162" s="833">
        <f t="shared" si="8"/>
        <v>21427680</v>
      </c>
      <c r="X162" s="831" t="s">
        <v>1053</v>
      </c>
      <c r="Y162" s="1265"/>
    </row>
    <row r="163" spans="1:25">
      <c r="A163" s="1595"/>
      <c r="B163" s="1528"/>
      <c r="C163" s="1532"/>
      <c r="D163" s="1535"/>
      <c r="E163" s="1571"/>
      <c r="F163" s="1574"/>
      <c r="G163" s="1600"/>
      <c r="H163" s="1517"/>
      <c r="I163" s="1518"/>
      <c r="J163" s="1519"/>
      <c r="K163" s="1518"/>
      <c r="L163" s="828">
        <v>28526</v>
      </c>
      <c r="M163" s="909">
        <v>89326</v>
      </c>
      <c r="N163" s="1106">
        <v>40</v>
      </c>
      <c r="O163" s="831" t="s">
        <v>672</v>
      </c>
      <c r="P163" s="831" t="s">
        <v>38</v>
      </c>
      <c r="Q163" s="828" t="s">
        <v>39</v>
      </c>
      <c r="R163" s="831" t="s">
        <v>1101</v>
      </c>
      <c r="S163" s="831" t="s">
        <v>1102</v>
      </c>
      <c r="T163" s="831" t="s">
        <v>98</v>
      </c>
      <c r="U163" s="833">
        <v>3378090</v>
      </c>
      <c r="V163" s="831">
        <v>8</v>
      </c>
      <c r="W163" s="833">
        <f t="shared" si="8"/>
        <v>27024720</v>
      </c>
      <c r="X163" s="831" t="s">
        <v>1053</v>
      </c>
      <c r="Y163" s="1265"/>
    </row>
    <row r="164" spans="1:25">
      <c r="A164" s="1595"/>
      <c r="B164" s="1528"/>
      <c r="C164" s="1532"/>
      <c r="D164" s="1535"/>
      <c r="E164" s="1571"/>
      <c r="F164" s="1574"/>
      <c r="G164" s="1600"/>
      <c r="H164" s="1517">
        <v>41</v>
      </c>
      <c r="I164" s="1518">
        <f>SUM(W164:W180)</f>
        <v>371604240</v>
      </c>
      <c r="J164" s="1519"/>
      <c r="K164" s="1518">
        <f>+I164-J180</f>
        <v>371604240</v>
      </c>
      <c r="L164" s="828">
        <v>29426</v>
      </c>
      <c r="M164" s="908"/>
      <c r="N164" s="1106">
        <v>41</v>
      </c>
      <c r="O164" s="831" t="s">
        <v>672</v>
      </c>
      <c r="P164" s="831" t="s">
        <v>38</v>
      </c>
      <c r="Q164" s="828" t="s">
        <v>60</v>
      </c>
      <c r="R164" s="831" t="s">
        <v>1103</v>
      </c>
      <c r="S164" s="831" t="s">
        <v>1104</v>
      </c>
      <c r="T164" s="831" t="s">
        <v>1105</v>
      </c>
      <c r="U164" s="832">
        <v>3595170</v>
      </c>
      <c r="V164" s="831">
        <v>8</v>
      </c>
      <c r="W164" s="832">
        <f>(U164*V164)</f>
        <v>28761360</v>
      </c>
      <c r="X164" s="831" t="s">
        <v>1106</v>
      </c>
      <c r="Y164" s="1265"/>
    </row>
    <row r="165" spans="1:25">
      <c r="A165" s="1595"/>
      <c r="B165" s="1528"/>
      <c r="C165" s="1532"/>
      <c r="D165" s="1535"/>
      <c r="E165" s="1571"/>
      <c r="F165" s="1574"/>
      <c r="G165" s="1600"/>
      <c r="H165" s="1517"/>
      <c r="I165" s="1518"/>
      <c r="J165" s="1519"/>
      <c r="K165" s="1518"/>
      <c r="L165" s="828">
        <v>29426</v>
      </c>
      <c r="M165" s="909">
        <v>106026</v>
      </c>
      <c r="N165" s="1106">
        <v>41</v>
      </c>
      <c r="O165" s="831" t="s">
        <v>672</v>
      </c>
      <c r="P165" s="831" t="s">
        <v>38</v>
      </c>
      <c r="Q165" s="828" t="s">
        <v>502</v>
      </c>
      <c r="R165" s="831" t="s">
        <v>1107</v>
      </c>
      <c r="S165" s="831" t="s">
        <v>1108</v>
      </c>
      <c r="T165" s="831" t="s">
        <v>98</v>
      </c>
      <c r="U165" s="832">
        <v>2678460</v>
      </c>
      <c r="V165" s="831">
        <v>8</v>
      </c>
      <c r="W165" s="832">
        <f t="shared" ref="W165:W180" si="9">(U165*V165)</f>
        <v>21427680</v>
      </c>
      <c r="X165" s="831" t="s">
        <v>1106</v>
      </c>
      <c r="Y165" s="1265"/>
    </row>
    <row r="166" spans="1:25">
      <c r="A166" s="1595"/>
      <c r="B166" s="1528"/>
      <c r="C166" s="1532"/>
      <c r="D166" s="1535"/>
      <c r="E166" s="1571"/>
      <c r="F166" s="1574"/>
      <c r="G166" s="1600"/>
      <c r="H166" s="1517"/>
      <c r="I166" s="1518"/>
      <c r="J166" s="1519"/>
      <c r="K166" s="1518"/>
      <c r="L166" s="828">
        <v>29426</v>
      </c>
      <c r="M166" s="909">
        <v>81326</v>
      </c>
      <c r="N166" s="1106">
        <v>41</v>
      </c>
      <c r="O166" s="831" t="s">
        <v>672</v>
      </c>
      <c r="P166" s="831" t="s">
        <v>38</v>
      </c>
      <c r="Q166" s="828" t="s">
        <v>502</v>
      </c>
      <c r="R166" s="831" t="s">
        <v>1109</v>
      </c>
      <c r="S166" s="831" t="s">
        <v>1110</v>
      </c>
      <c r="T166" s="831" t="s">
        <v>870</v>
      </c>
      <c r="U166" s="832">
        <v>2678460</v>
      </c>
      <c r="V166" s="831">
        <v>8</v>
      </c>
      <c r="W166" s="832">
        <f t="shared" si="9"/>
        <v>21427680</v>
      </c>
      <c r="X166" s="831" t="s">
        <v>1106</v>
      </c>
      <c r="Y166" s="1265"/>
    </row>
    <row r="167" spans="1:25">
      <c r="A167" s="1595"/>
      <c r="B167" s="1528"/>
      <c r="C167" s="1532"/>
      <c r="D167" s="1535"/>
      <c r="E167" s="1571"/>
      <c r="F167" s="1574"/>
      <c r="G167" s="1600"/>
      <c r="H167" s="1517"/>
      <c r="I167" s="1518"/>
      <c r="J167" s="1519"/>
      <c r="K167" s="1518"/>
      <c r="L167" s="823">
        <v>29426</v>
      </c>
      <c r="M167" s="958">
        <v>81426</v>
      </c>
      <c r="N167" s="1106">
        <v>41</v>
      </c>
      <c r="O167" s="831" t="s">
        <v>672</v>
      </c>
      <c r="P167" s="831" t="s">
        <v>38</v>
      </c>
      <c r="Q167" s="828" t="s">
        <v>502</v>
      </c>
      <c r="R167" s="831" t="s">
        <v>1111</v>
      </c>
      <c r="S167" s="831" t="s">
        <v>1112</v>
      </c>
      <c r="T167" s="831" t="s">
        <v>870</v>
      </c>
      <c r="U167" s="832">
        <v>2678460</v>
      </c>
      <c r="V167" s="831">
        <v>8</v>
      </c>
      <c r="W167" s="832">
        <f t="shared" si="9"/>
        <v>21427680</v>
      </c>
      <c r="X167" s="831" t="s">
        <v>1106</v>
      </c>
      <c r="Y167" s="1265"/>
    </row>
    <row r="168" spans="1:25">
      <c r="A168" s="1595"/>
      <c r="B168" s="1528"/>
      <c r="C168" s="1532"/>
      <c r="D168" s="1535"/>
      <c r="E168" s="1571"/>
      <c r="F168" s="1574"/>
      <c r="G168" s="1600"/>
      <c r="H168" s="1517"/>
      <c r="I168" s="1518"/>
      <c r="J168" s="1519"/>
      <c r="K168" s="1518"/>
      <c r="L168" s="823">
        <v>29426</v>
      </c>
      <c r="M168" s="908"/>
      <c r="N168" s="1106">
        <v>41</v>
      </c>
      <c r="O168" s="831" t="s">
        <v>672</v>
      </c>
      <c r="P168" s="831" t="s">
        <v>38</v>
      </c>
      <c r="Q168" s="828" t="s">
        <v>502</v>
      </c>
      <c r="R168" s="831" t="s">
        <v>1113</v>
      </c>
      <c r="S168" s="831" t="s">
        <v>1114</v>
      </c>
      <c r="T168" s="831" t="s">
        <v>1115</v>
      </c>
      <c r="U168" s="832">
        <v>2678460</v>
      </c>
      <c r="V168" s="831">
        <v>8</v>
      </c>
      <c r="W168" s="832">
        <f t="shared" si="9"/>
        <v>21427680</v>
      </c>
      <c r="X168" s="831" t="s">
        <v>1106</v>
      </c>
      <c r="Y168" s="1265"/>
    </row>
    <row r="169" spans="1:25">
      <c r="A169" s="1595"/>
      <c r="B169" s="1528"/>
      <c r="C169" s="1532"/>
      <c r="D169" s="1535"/>
      <c r="E169" s="1571"/>
      <c r="F169" s="1574"/>
      <c r="G169" s="1600"/>
      <c r="H169" s="1517"/>
      <c r="I169" s="1518"/>
      <c r="J169" s="1519"/>
      <c r="K169" s="1518"/>
      <c r="L169" s="823">
        <v>29426</v>
      </c>
      <c r="M169" s="909">
        <v>81526</v>
      </c>
      <c r="N169" s="1106">
        <v>41</v>
      </c>
      <c r="O169" s="831" t="s">
        <v>672</v>
      </c>
      <c r="P169" s="831" t="s">
        <v>38</v>
      </c>
      <c r="Q169" s="828" t="s">
        <v>502</v>
      </c>
      <c r="R169" s="831" t="s">
        <v>1116</v>
      </c>
      <c r="S169" s="831" t="s">
        <v>1117</v>
      </c>
      <c r="T169" s="831" t="s">
        <v>1118</v>
      </c>
      <c r="U169" s="832">
        <v>2678460</v>
      </c>
      <c r="V169" s="831">
        <v>8</v>
      </c>
      <c r="W169" s="832">
        <f t="shared" si="9"/>
        <v>21427680</v>
      </c>
      <c r="X169" s="831" t="s">
        <v>1106</v>
      </c>
      <c r="Y169" s="1265"/>
    </row>
    <row r="170" spans="1:25">
      <c r="A170" s="1595"/>
      <c r="B170" s="1528"/>
      <c r="C170" s="1532"/>
      <c r="D170" s="1535"/>
      <c r="E170" s="1571"/>
      <c r="F170" s="1574"/>
      <c r="G170" s="1600"/>
      <c r="H170" s="1517"/>
      <c r="I170" s="1518"/>
      <c r="J170" s="1519"/>
      <c r="K170" s="1518"/>
      <c r="L170" s="823">
        <v>29426</v>
      </c>
      <c r="M170" s="909">
        <v>88426</v>
      </c>
      <c r="N170" s="1106">
        <v>41</v>
      </c>
      <c r="O170" s="831" t="s">
        <v>672</v>
      </c>
      <c r="P170" s="831" t="s">
        <v>38</v>
      </c>
      <c r="Q170" s="828" t="s">
        <v>502</v>
      </c>
      <c r="R170" s="831" t="s">
        <v>1119</v>
      </c>
      <c r="S170" s="831" t="s">
        <v>1120</v>
      </c>
      <c r="T170" s="831" t="s">
        <v>299</v>
      </c>
      <c r="U170" s="832">
        <v>2678460</v>
      </c>
      <c r="V170" s="831">
        <v>8</v>
      </c>
      <c r="W170" s="832">
        <f t="shared" si="9"/>
        <v>21427680</v>
      </c>
      <c r="X170" s="831" t="s">
        <v>1106</v>
      </c>
      <c r="Y170" s="1265"/>
    </row>
    <row r="171" spans="1:25">
      <c r="A171" s="1595"/>
      <c r="B171" s="1528"/>
      <c r="C171" s="1532"/>
      <c r="D171" s="1535"/>
      <c r="E171" s="1571"/>
      <c r="F171" s="1574"/>
      <c r="G171" s="1600"/>
      <c r="H171" s="1517"/>
      <c r="I171" s="1518"/>
      <c r="J171" s="1519"/>
      <c r="K171" s="1518"/>
      <c r="L171" s="823">
        <v>29426</v>
      </c>
      <c r="M171" s="958">
        <v>88526</v>
      </c>
      <c r="N171" s="1106">
        <v>41</v>
      </c>
      <c r="O171" s="831" t="s">
        <v>672</v>
      </c>
      <c r="P171" s="831" t="s">
        <v>38</v>
      </c>
      <c r="Q171" s="828" t="s">
        <v>502</v>
      </c>
      <c r="R171" s="831" t="s">
        <v>1121</v>
      </c>
      <c r="S171" s="831" t="s">
        <v>1122</v>
      </c>
      <c r="T171" s="831" t="s">
        <v>299</v>
      </c>
      <c r="U171" s="832">
        <v>2678460</v>
      </c>
      <c r="V171" s="831">
        <v>8</v>
      </c>
      <c r="W171" s="832">
        <f t="shared" si="9"/>
        <v>21427680</v>
      </c>
      <c r="X171" s="831" t="s">
        <v>1106</v>
      </c>
      <c r="Y171" s="1265"/>
    </row>
    <row r="172" spans="1:25">
      <c r="A172" s="1595"/>
      <c r="B172" s="1528"/>
      <c r="C172" s="1532"/>
      <c r="D172" s="1535"/>
      <c r="E172" s="1571"/>
      <c r="F172" s="1574"/>
      <c r="G172" s="1600"/>
      <c r="H172" s="1517"/>
      <c r="I172" s="1518"/>
      <c r="J172" s="1519"/>
      <c r="K172" s="1518"/>
      <c r="L172" s="823">
        <v>29426</v>
      </c>
      <c r="M172" s="909">
        <v>88626</v>
      </c>
      <c r="N172" s="1106">
        <v>41</v>
      </c>
      <c r="O172" s="831" t="s">
        <v>672</v>
      </c>
      <c r="P172" s="831" t="s">
        <v>38</v>
      </c>
      <c r="Q172" s="828" t="s">
        <v>502</v>
      </c>
      <c r="R172" s="831" t="s">
        <v>1123</v>
      </c>
      <c r="S172" s="831" t="s">
        <v>1124</v>
      </c>
      <c r="T172" s="831" t="s">
        <v>896</v>
      </c>
      <c r="U172" s="832">
        <v>2678460</v>
      </c>
      <c r="V172" s="831">
        <v>8</v>
      </c>
      <c r="W172" s="832">
        <f t="shared" si="9"/>
        <v>21427680</v>
      </c>
      <c r="X172" s="831" t="s">
        <v>1106</v>
      </c>
      <c r="Y172" s="1265"/>
    </row>
    <row r="173" spans="1:25">
      <c r="A173" s="1595"/>
      <c r="B173" s="1528"/>
      <c r="C173" s="1532"/>
      <c r="D173" s="1535"/>
      <c r="E173" s="1571"/>
      <c r="F173" s="1574"/>
      <c r="G173" s="1600"/>
      <c r="H173" s="1517"/>
      <c r="I173" s="1518"/>
      <c r="J173" s="1519"/>
      <c r="K173" s="1518"/>
      <c r="L173" s="823">
        <v>29426</v>
      </c>
      <c r="M173" s="908"/>
      <c r="N173" s="1106">
        <v>41</v>
      </c>
      <c r="O173" s="831" t="s">
        <v>672</v>
      </c>
      <c r="P173" s="831" t="s">
        <v>38</v>
      </c>
      <c r="Q173" s="828" t="s">
        <v>502</v>
      </c>
      <c r="R173" s="831" t="s">
        <v>1125</v>
      </c>
      <c r="S173" s="831" t="s">
        <v>1126</v>
      </c>
      <c r="T173" s="831" t="s">
        <v>896</v>
      </c>
      <c r="U173" s="832">
        <v>2678460</v>
      </c>
      <c r="V173" s="831">
        <v>8</v>
      </c>
      <c r="W173" s="832">
        <f t="shared" si="9"/>
        <v>21427680</v>
      </c>
      <c r="X173" s="831" t="s">
        <v>1106</v>
      </c>
      <c r="Y173" s="1265"/>
    </row>
    <row r="174" spans="1:25">
      <c r="A174" s="1595"/>
      <c r="B174" s="1528"/>
      <c r="C174" s="1532"/>
      <c r="D174" s="1535"/>
      <c r="E174" s="1571"/>
      <c r="F174" s="1574"/>
      <c r="G174" s="1600"/>
      <c r="H174" s="1517"/>
      <c r="I174" s="1518"/>
      <c r="J174" s="1519"/>
      <c r="K174" s="1518"/>
      <c r="L174" s="823">
        <v>29426</v>
      </c>
      <c r="M174" s="909">
        <v>88726</v>
      </c>
      <c r="N174" s="1106">
        <v>41</v>
      </c>
      <c r="O174" s="831" t="s">
        <v>672</v>
      </c>
      <c r="P174" s="831" t="s">
        <v>38</v>
      </c>
      <c r="Q174" s="828" t="s">
        <v>502</v>
      </c>
      <c r="R174" s="831" t="s">
        <v>1127</v>
      </c>
      <c r="S174" s="831" t="s">
        <v>1128</v>
      </c>
      <c r="T174" s="831" t="s">
        <v>1129</v>
      </c>
      <c r="U174" s="832">
        <v>2678460</v>
      </c>
      <c r="V174" s="831">
        <v>8</v>
      </c>
      <c r="W174" s="832">
        <f t="shared" si="9"/>
        <v>21427680</v>
      </c>
      <c r="X174" s="831" t="s">
        <v>1106</v>
      </c>
      <c r="Y174" s="1265"/>
    </row>
    <row r="175" spans="1:25">
      <c r="A175" s="1595"/>
      <c r="B175" s="1528"/>
      <c r="C175" s="1532"/>
      <c r="D175" s="1535"/>
      <c r="E175" s="1571"/>
      <c r="F175" s="1574"/>
      <c r="G175" s="1600"/>
      <c r="H175" s="1517"/>
      <c r="I175" s="1518"/>
      <c r="J175" s="1519"/>
      <c r="K175" s="1518"/>
      <c r="L175" s="823">
        <v>29426</v>
      </c>
      <c r="M175" s="908"/>
      <c r="N175" s="1106">
        <v>41</v>
      </c>
      <c r="O175" s="831" t="s">
        <v>672</v>
      </c>
      <c r="P175" s="831" t="s">
        <v>38</v>
      </c>
      <c r="Q175" s="828" t="s">
        <v>502</v>
      </c>
      <c r="R175" s="831" t="s">
        <v>1130</v>
      </c>
      <c r="S175" s="831" t="s">
        <v>1131</v>
      </c>
      <c r="T175" s="831" t="s">
        <v>1132</v>
      </c>
      <c r="U175" s="832">
        <v>2678460</v>
      </c>
      <c r="V175" s="831">
        <v>8</v>
      </c>
      <c r="W175" s="832">
        <f t="shared" si="9"/>
        <v>21427680</v>
      </c>
      <c r="X175" s="831" t="s">
        <v>1106</v>
      </c>
      <c r="Y175" s="1265"/>
    </row>
    <row r="176" spans="1:25">
      <c r="A176" s="1595"/>
      <c r="B176" s="1528"/>
      <c r="C176" s="1532"/>
      <c r="D176" s="1535"/>
      <c r="E176" s="1571"/>
      <c r="F176" s="1574"/>
      <c r="G176" s="1600"/>
      <c r="H176" s="1517"/>
      <c r="I176" s="1518"/>
      <c r="J176" s="1519"/>
      <c r="K176" s="1518"/>
      <c r="L176" s="823">
        <v>29426</v>
      </c>
      <c r="M176" s="909">
        <v>173126</v>
      </c>
      <c r="N176" s="1106">
        <v>41</v>
      </c>
      <c r="O176" s="831" t="s">
        <v>672</v>
      </c>
      <c r="P176" s="831" t="s">
        <v>38</v>
      </c>
      <c r="Q176" s="828" t="s">
        <v>502</v>
      </c>
      <c r="R176" s="831" t="s">
        <v>1133</v>
      </c>
      <c r="S176" s="831" t="s">
        <v>1134</v>
      </c>
      <c r="T176" s="831" t="s">
        <v>510</v>
      </c>
      <c r="U176" s="832">
        <v>2678460</v>
      </c>
      <c r="V176" s="831">
        <v>8</v>
      </c>
      <c r="W176" s="832">
        <f t="shared" si="9"/>
        <v>21427680</v>
      </c>
      <c r="X176" s="831" t="s">
        <v>1106</v>
      </c>
      <c r="Y176" s="1265"/>
    </row>
    <row r="177" spans="1:25">
      <c r="A177" s="1595"/>
      <c r="B177" s="1528"/>
      <c r="C177" s="1532"/>
      <c r="D177" s="1535"/>
      <c r="E177" s="1571"/>
      <c r="F177" s="1574"/>
      <c r="G177" s="1600"/>
      <c r="H177" s="1517"/>
      <c r="I177" s="1518"/>
      <c r="J177" s="1519"/>
      <c r="K177" s="1518"/>
      <c r="L177" s="828">
        <v>29426</v>
      </c>
      <c r="M177" s="909">
        <v>88826</v>
      </c>
      <c r="N177" s="1106">
        <v>41</v>
      </c>
      <c r="O177" s="831" t="s">
        <v>672</v>
      </c>
      <c r="P177" s="831" t="s">
        <v>38</v>
      </c>
      <c r="Q177" s="828" t="s">
        <v>502</v>
      </c>
      <c r="R177" s="831" t="s">
        <v>1135</v>
      </c>
      <c r="S177" s="831" t="s">
        <v>1136</v>
      </c>
      <c r="T177" s="831" t="s">
        <v>510</v>
      </c>
      <c r="U177" s="832">
        <v>2678460</v>
      </c>
      <c r="V177" s="831">
        <v>8</v>
      </c>
      <c r="W177" s="832">
        <f t="shared" si="9"/>
        <v>21427680</v>
      </c>
      <c r="X177" s="831" t="s">
        <v>1106</v>
      </c>
      <c r="Y177" s="1265"/>
    </row>
    <row r="178" spans="1:25">
      <c r="A178" s="1595"/>
      <c r="B178" s="1528"/>
      <c r="C178" s="1532"/>
      <c r="D178" s="1535"/>
      <c r="E178" s="1571"/>
      <c r="F178" s="1574"/>
      <c r="G178" s="1600"/>
      <c r="H178" s="1517"/>
      <c r="I178" s="1518"/>
      <c r="J178" s="1519"/>
      <c r="K178" s="1518"/>
      <c r="L178" s="828">
        <v>29426</v>
      </c>
      <c r="M178" s="909">
        <v>81626</v>
      </c>
      <c r="N178" s="1106">
        <v>41</v>
      </c>
      <c r="O178" s="831" t="s">
        <v>672</v>
      </c>
      <c r="P178" s="831" t="s">
        <v>38</v>
      </c>
      <c r="Q178" s="828" t="s">
        <v>502</v>
      </c>
      <c r="R178" s="831" t="s">
        <v>1137</v>
      </c>
      <c r="S178" s="831" t="s">
        <v>1138</v>
      </c>
      <c r="T178" s="831" t="s">
        <v>1139</v>
      </c>
      <c r="U178" s="832">
        <v>2678460</v>
      </c>
      <c r="V178" s="831">
        <v>8</v>
      </c>
      <c r="W178" s="832">
        <f t="shared" si="9"/>
        <v>21427680</v>
      </c>
      <c r="X178" s="831" t="s">
        <v>1106</v>
      </c>
      <c r="Y178" s="1265"/>
    </row>
    <row r="179" spans="1:25">
      <c r="A179" s="1595"/>
      <c r="B179" s="1528"/>
      <c r="C179" s="1532"/>
      <c r="D179" s="1535"/>
      <c r="E179" s="1571"/>
      <c r="F179" s="1574"/>
      <c r="G179" s="1600"/>
      <c r="H179" s="1517"/>
      <c r="I179" s="1518"/>
      <c r="J179" s="1519"/>
      <c r="K179" s="1518"/>
      <c r="L179" s="828">
        <v>29426</v>
      </c>
      <c r="M179" s="909">
        <v>88926</v>
      </c>
      <c r="N179" s="1106">
        <v>41</v>
      </c>
      <c r="O179" s="831" t="s">
        <v>672</v>
      </c>
      <c r="P179" s="831" t="s">
        <v>38</v>
      </c>
      <c r="Q179" s="828" t="s">
        <v>502</v>
      </c>
      <c r="R179" s="831" t="s">
        <v>1140</v>
      </c>
      <c r="S179" s="831" t="s">
        <v>1141</v>
      </c>
      <c r="T179" s="831" t="s">
        <v>165</v>
      </c>
      <c r="U179" s="832">
        <v>2678460</v>
      </c>
      <c r="V179" s="831">
        <v>8</v>
      </c>
      <c r="W179" s="832">
        <f t="shared" si="9"/>
        <v>21427680</v>
      </c>
      <c r="X179" s="831" t="s">
        <v>1106</v>
      </c>
      <c r="Y179" s="1265"/>
    </row>
    <row r="180" spans="1:25">
      <c r="A180" s="1595"/>
      <c r="B180" s="1528"/>
      <c r="C180" s="1532"/>
      <c r="D180" s="1535"/>
      <c r="E180" s="1571"/>
      <c r="F180" s="1574"/>
      <c r="G180" s="1600"/>
      <c r="H180" s="1517"/>
      <c r="I180" s="1518"/>
      <c r="J180" s="1519"/>
      <c r="K180" s="1518"/>
      <c r="L180" s="828">
        <v>29426</v>
      </c>
      <c r="M180" s="909">
        <v>81726</v>
      </c>
      <c r="N180" s="1106">
        <v>41</v>
      </c>
      <c r="O180" s="831" t="s">
        <v>672</v>
      </c>
      <c r="P180" s="831" t="s">
        <v>38</v>
      </c>
      <c r="Q180" s="828" t="s">
        <v>502</v>
      </c>
      <c r="R180" s="831" t="s">
        <v>1142</v>
      </c>
      <c r="S180" s="831" t="s">
        <v>1143</v>
      </c>
      <c r="T180" s="831" t="s">
        <v>170</v>
      </c>
      <c r="U180" s="832">
        <v>2678460</v>
      </c>
      <c r="V180" s="831">
        <v>8</v>
      </c>
      <c r="W180" s="832">
        <f t="shared" si="9"/>
        <v>21427680</v>
      </c>
      <c r="X180" s="831" t="s">
        <v>1106</v>
      </c>
      <c r="Y180" s="1265"/>
    </row>
    <row r="181" spans="1:25">
      <c r="A181" s="1595"/>
      <c r="B181" s="1528"/>
      <c r="C181" s="1532"/>
      <c r="D181" s="1535"/>
      <c r="E181" s="1571"/>
      <c r="F181" s="1574"/>
      <c r="G181" s="1600"/>
      <c r="H181" s="1517">
        <v>42</v>
      </c>
      <c r="I181" s="1518">
        <f>SUM(W181:W190)</f>
        <v>218278320</v>
      </c>
      <c r="J181" s="1519"/>
      <c r="K181" s="1518">
        <f t="shared" si="5"/>
        <v>218278320</v>
      </c>
      <c r="L181" s="828">
        <v>31026</v>
      </c>
      <c r="M181" s="909">
        <v>102226</v>
      </c>
      <c r="N181" s="1106">
        <v>42</v>
      </c>
      <c r="O181" s="831" t="s">
        <v>672</v>
      </c>
      <c r="P181" s="831" t="s">
        <v>38</v>
      </c>
      <c r="Q181" s="828" t="s">
        <v>147</v>
      </c>
      <c r="R181" s="1267" t="s">
        <v>1144</v>
      </c>
      <c r="S181" s="831" t="s">
        <v>1145</v>
      </c>
      <c r="T181" s="831" t="s">
        <v>98</v>
      </c>
      <c r="U181" s="833">
        <v>3178650</v>
      </c>
      <c r="V181" s="831">
        <v>8</v>
      </c>
      <c r="W181" s="833">
        <f t="shared" ref="W181:W190" si="10">(U181*V181)</f>
        <v>25429200</v>
      </c>
      <c r="X181" s="831" t="s">
        <v>1146</v>
      </c>
      <c r="Y181" s="1265"/>
    </row>
    <row r="182" spans="1:25">
      <c r="A182" s="1595"/>
      <c r="B182" s="1528"/>
      <c r="C182" s="1532"/>
      <c r="D182" s="1535"/>
      <c r="E182" s="1571"/>
      <c r="F182" s="1574"/>
      <c r="G182" s="1600"/>
      <c r="H182" s="1517"/>
      <c r="I182" s="1518"/>
      <c r="J182" s="1519"/>
      <c r="K182" s="1518"/>
      <c r="L182" s="828">
        <v>31026</v>
      </c>
      <c r="M182" s="909">
        <v>100226</v>
      </c>
      <c r="N182" s="1106">
        <v>42</v>
      </c>
      <c r="O182" s="831" t="s">
        <v>672</v>
      </c>
      <c r="P182" s="831" t="s">
        <v>38</v>
      </c>
      <c r="Q182" s="828" t="s">
        <v>502</v>
      </c>
      <c r="R182" s="1267" t="s">
        <v>1147</v>
      </c>
      <c r="S182" s="831" t="s">
        <v>1148</v>
      </c>
      <c r="T182" s="831" t="s">
        <v>1149</v>
      </c>
      <c r="U182" s="833">
        <v>2678460</v>
      </c>
      <c r="V182" s="831">
        <v>8</v>
      </c>
      <c r="W182" s="833">
        <f t="shared" si="10"/>
        <v>21427680</v>
      </c>
      <c r="X182" s="831" t="s">
        <v>1146</v>
      </c>
      <c r="Y182" s="1265"/>
    </row>
    <row r="183" spans="1:25">
      <c r="A183" s="1595"/>
      <c r="B183" s="1528"/>
      <c r="C183" s="1532"/>
      <c r="D183" s="1535"/>
      <c r="E183" s="1571"/>
      <c r="F183" s="1574"/>
      <c r="G183" s="1600"/>
      <c r="H183" s="1517"/>
      <c r="I183" s="1518"/>
      <c r="J183" s="1519"/>
      <c r="K183" s="1518"/>
      <c r="L183" s="828">
        <v>31026</v>
      </c>
      <c r="M183" s="909">
        <v>99926</v>
      </c>
      <c r="N183" s="1106">
        <v>42</v>
      </c>
      <c r="O183" s="831" t="s">
        <v>672</v>
      </c>
      <c r="P183" s="831" t="s">
        <v>38</v>
      </c>
      <c r="Q183" s="828" t="s">
        <v>502</v>
      </c>
      <c r="R183" s="1267" t="s">
        <v>1150</v>
      </c>
      <c r="S183" s="831" t="s">
        <v>1151</v>
      </c>
      <c r="T183" s="831" t="s">
        <v>1152</v>
      </c>
      <c r="U183" s="833">
        <v>2678460</v>
      </c>
      <c r="V183" s="831">
        <v>8</v>
      </c>
      <c r="W183" s="833">
        <f t="shared" si="10"/>
        <v>21427680</v>
      </c>
      <c r="X183" s="831" t="s">
        <v>1146</v>
      </c>
      <c r="Y183" s="1265"/>
    </row>
    <row r="184" spans="1:25">
      <c r="A184" s="1595"/>
      <c r="B184" s="1528"/>
      <c r="C184" s="1532"/>
      <c r="D184" s="1535"/>
      <c r="E184" s="1571"/>
      <c r="F184" s="1574"/>
      <c r="G184" s="1600"/>
      <c r="H184" s="1517"/>
      <c r="I184" s="1518"/>
      <c r="J184" s="1519"/>
      <c r="K184" s="1518"/>
      <c r="L184" s="823">
        <v>31026</v>
      </c>
      <c r="M184" s="958">
        <v>100026</v>
      </c>
      <c r="N184" s="1106">
        <v>42</v>
      </c>
      <c r="O184" s="831" t="s">
        <v>672</v>
      </c>
      <c r="P184" s="831" t="s">
        <v>38</v>
      </c>
      <c r="Q184" s="828" t="s">
        <v>502</v>
      </c>
      <c r="R184" s="1267" t="s">
        <v>1153</v>
      </c>
      <c r="S184" s="831" t="s">
        <v>1154</v>
      </c>
      <c r="T184" s="831" t="s">
        <v>1152</v>
      </c>
      <c r="U184" s="833">
        <v>2678460</v>
      </c>
      <c r="V184" s="831">
        <v>8</v>
      </c>
      <c r="W184" s="833">
        <f t="shared" si="10"/>
        <v>21427680</v>
      </c>
      <c r="X184" s="831" t="s">
        <v>1146</v>
      </c>
      <c r="Y184" s="1265"/>
    </row>
    <row r="185" spans="1:25">
      <c r="A185" s="1595"/>
      <c r="B185" s="1528"/>
      <c r="C185" s="1532"/>
      <c r="D185" s="1535"/>
      <c r="E185" s="1571"/>
      <c r="F185" s="1574"/>
      <c r="G185" s="1600"/>
      <c r="H185" s="1517"/>
      <c r="I185" s="1518"/>
      <c r="J185" s="1519"/>
      <c r="K185" s="1518"/>
      <c r="L185" s="828">
        <v>31026</v>
      </c>
      <c r="M185" s="909">
        <v>100426</v>
      </c>
      <c r="N185" s="1106">
        <v>42</v>
      </c>
      <c r="O185" s="831" t="s">
        <v>672</v>
      </c>
      <c r="P185" s="831" t="s">
        <v>38</v>
      </c>
      <c r="Q185" s="828" t="s">
        <v>502</v>
      </c>
      <c r="R185" s="1267" t="s">
        <v>1155</v>
      </c>
      <c r="S185" s="831" t="s">
        <v>1156</v>
      </c>
      <c r="T185" s="831" t="s">
        <v>499</v>
      </c>
      <c r="U185" s="833">
        <v>2678460</v>
      </c>
      <c r="V185" s="831">
        <v>8</v>
      </c>
      <c r="W185" s="833">
        <f t="shared" si="10"/>
        <v>21427680</v>
      </c>
      <c r="X185" s="831" t="s">
        <v>1146</v>
      </c>
      <c r="Y185" s="1265"/>
    </row>
    <row r="186" spans="1:25">
      <c r="A186" s="1595"/>
      <c r="B186" s="1528"/>
      <c r="C186" s="1532"/>
      <c r="D186" s="1535"/>
      <c r="E186" s="1571"/>
      <c r="F186" s="1574"/>
      <c r="G186" s="1600"/>
      <c r="H186" s="1517"/>
      <c r="I186" s="1518"/>
      <c r="J186" s="1519"/>
      <c r="K186" s="1518"/>
      <c r="L186" s="828">
        <v>31026</v>
      </c>
      <c r="M186" s="908"/>
      <c r="N186" s="1106">
        <v>42</v>
      </c>
      <c r="O186" s="831" t="s">
        <v>672</v>
      </c>
      <c r="P186" s="831" t="s">
        <v>38</v>
      </c>
      <c r="Q186" s="828" t="s">
        <v>502</v>
      </c>
      <c r="R186" s="1267" t="s">
        <v>1157</v>
      </c>
      <c r="S186" s="831" t="s">
        <v>1158</v>
      </c>
      <c r="T186" s="831" t="s">
        <v>1159</v>
      </c>
      <c r="U186" s="833">
        <v>2678460</v>
      </c>
      <c r="V186" s="831">
        <v>8</v>
      </c>
      <c r="W186" s="833">
        <f t="shared" si="10"/>
        <v>21427680</v>
      </c>
      <c r="X186" s="831" t="s">
        <v>1146</v>
      </c>
      <c r="Y186" s="1265"/>
    </row>
    <row r="187" spans="1:25">
      <c r="A187" s="1595"/>
      <c r="B187" s="1528"/>
      <c r="C187" s="1532"/>
      <c r="D187" s="1535"/>
      <c r="E187" s="1571"/>
      <c r="F187" s="1574"/>
      <c r="G187" s="1600"/>
      <c r="H187" s="1517"/>
      <c r="I187" s="1518"/>
      <c r="J187" s="1519"/>
      <c r="K187" s="1518"/>
      <c r="L187" s="828">
        <v>31026</v>
      </c>
      <c r="M187" s="909">
        <v>100626</v>
      </c>
      <c r="N187" s="1106">
        <v>42</v>
      </c>
      <c r="O187" s="831" t="s">
        <v>672</v>
      </c>
      <c r="P187" s="831" t="s">
        <v>38</v>
      </c>
      <c r="Q187" s="828" t="s">
        <v>502</v>
      </c>
      <c r="R187" s="1267" t="s">
        <v>1160</v>
      </c>
      <c r="S187" s="831" t="s">
        <v>1161</v>
      </c>
      <c r="T187" s="831" t="s">
        <v>579</v>
      </c>
      <c r="U187" s="833">
        <v>2678460</v>
      </c>
      <c r="V187" s="831">
        <v>8</v>
      </c>
      <c r="W187" s="833">
        <f t="shared" si="10"/>
        <v>21427680</v>
      </c>
      <c r="X187" s="831" t="s">
        <v>1146</v>
      </c>
      <c r="Y187" s="1265"/>
    </row>
    <row r="188" spans="1:25">
      <c r="A188" s="1595"/>
      <c r="B188" s="1528"/>
      <c r="C188" s="1532"/>
      <c r="D188" s="1535"/>
      <c r="E188" s="1571"/>
      <c r="F188" s="1574"/>
      <c r="G188" s="1600"/>
      <c r="H188" s="1517"/>
      <c r="I188" s="1518"/>
      <c r="J188" s="1519"/>
      <c r="K188" s="1518"/>
      <c r="L188" s="828">
        <v>31026</v>
      </c>
      <c r="M188" s="909">
        <v>100126</v>
      </c>
      <c r="N188" s="1106">
        <v>42</v>
      </c>
      <c r="O188" s="831" t="s">
        <v>672</v>
      </c>
      <c r="P188" s="831" t="s">
        <v>38</v>
      </c>
      <c r="Q188" s="828" t="s">
        <v>502</v>
      </c>
      <c r="R188" s="1267" t="s">
        <v>1162</v>
      </c>
      <c r="S188" s="831" t="s">
        <v>1163</v>
      </c>
      <c r="T188" s="831" t="s">
        <v>1164</v>
      </c>
      <c r="U188" s="833">
        <v>2678460</v>
      </c>
      <c r="V188" s="831">
        <v>8</v>
      </c>
      <c r="W188" s="833">
        <f t="shared" si="10"/>
        <v>21427680</v>
      </c>
      <c r="X188" s="831" t="s">
        <v>1146</v>
      </c>
      <c r="Y188" s="1265"/>
    </row>
    <row r="189" spans="1:25">
      <c r="A189" s="1595"/>
      <c r="B189" s="1528"/>
      <c r="C189" s="1532"/>
      <c r="D189" s="1535"/>
      <c r="E189" s="1571"/>
      <c r="F189" s="1574"/>
      <c r="G189" s="1600"/>
      <c r="H189" s="1517"/>
      <c r="I189" s="1518"/>
      <c r="J189" s="1519"/>
      <c r="K189" s="1518"/>
      <c r="L189" s="828">
        <v>31026</v>
      </c>
      <c r="M189" s="909">
        <v>100326</v>
      </c>
      <c r="N189" s="1106">
        <v>42</v>
      </c>
      <c r="O189" s="831" t="s">
        <v>672</v>
      </c>
      <c r="P189" s="831" t="s">
        <v>38</v>
      </c>
      <c r="Q189" s="828" t="s">
        <v>502</v>
      </c>
      <c r="R189" s="1267" t="s">
        <v>1165</v>
      </c>
      <c r="S189" s="831" t="s">
        <v>1166</v>
      </c>
      <c r="T189" s="831" t="s">
        <v>606</v>
      </c>
      <c r="U189" s="833">
        <v>2678460</v>
      </c>
      <c r="V189" s="831">
        <v>8</v>
      </c>
      <c r="W189" s="833">
        <f t="shared" si="10"/>
        <v>21427680</v>
      </c>
      <c r="X189" s="831" t="s">
        <v>1146</v>
      </c>
      <c r="Y189" s="1265"/>
    </row>
    <row r="190" spans="1:25">
      <c r="A190" s="1595"/>
      <c r="B190" s="1528"/>
      <c r="C190" s="1532"/>
      <c r="D190" s="1535"/>
      <c r="E190" s="1571"/>
      <c r="F190" s="1574"/>
      <c r="G190" s="1600"/>
      <c r="H190" s="1517"/>
      <c r="I190" s="1518"/>
      <c r="J190" s="1519"/>
      <c r="K190" s="1518"/>
      <c r="L190" s="828">
        <v>31026</v>
      </c>
      <c r="M190" s="909">
        <v>100526</v>
      </c>
      <c r="N190" s="1106">
        <v>42</v>
      </c>
      <c r="O190" s="831" t="s">
        <v>672</v>
      </c>
      <c r="P190" s="831" t="s">
        <v>38</v>
      </c>
      <c r="Q190" s="828" t="s">
        <v>502</v>
      </c>
      <c r="R190" s="1267" t="s">
        <v>1167</v>
      </c>
      <c r="S190" s="831" t="s">
        <v>1168</v>
      </c>
      <c r="T190" s="831" t="s">
        <v>464</v>
      </c>
      <c r="U190" s="833">
        <v>2678460</v>
      </c>
      <c r="V190" s="831">
        <v>8</v>
      </c>
      <c r="W190" s="833">
        <f t="shared" si="10"/>
        <v>21427680</v>
      </c>
      <c r="X190" s="831" t="s">
        <v>1146</v>
      </c>
      <c r="Y190" s="1265"/>
    </row>
    <row r="191" spans="1:25">
      <c r="A191" s="1595"/>
      <c r="B191" s="1528"/>
      <c r="C191" s="1532"/>
      <c r="D191" s="1535"/>
      <c r="E191" s="1571"/>
      <c r="F191" s="1574"/>
      <c r="G191" s="1600"/>
      <c r="H191" s="1517">
        <v>43</v>
      </c>
      <c r="I191" s="1518">
        <f>SUM(W191:W200)</f>
        <v>242262000</v>
      </c>
      <c r="J191" s="1519"/>
      <c r="K191" s="1518">
        <f>+I191-J200</f>
        <v>242262000</v>
      </c>
      <c r="L191" s="828">
        <v>38626</v>
      </c>
      <c r="M191" s="909">
        <v>110226</v>
      </c>
      <c r="N191" s="1106">
        <v>43</v>
      </c>
      <c r="O191" s="831" t="s">
        <v>672</v>
      </c>
      <c r="P191" s="831" t="s">
        <v>38</v>
      </c>
      <c r="Q191" s="1268" t="s">
        <v>39</v>
      </c>
      <c r="R191" s="1268" t="s">
        <v>1169</v>
      </c>
      <c r="S191" s="831" t="s">
        <v>1170</v>
      </c>
      <c r="T191" s="831" t="s">
        <v>98</v>
      </c>
      <c r="U191" s="832">
        <v>3378090</v>
      </c>
      <c r="V191" s="831">
        <v>8</v>
      </c>
      <c r="W191" s="832">
        <f t="shared" ref="W191:W200" si="11">(U191*V191)</f>
        <v>27024720</v>
      </c>
      <c r="X191" s="831" t="s">
        <v>1171</v>
      </c>
      <c r="Y191" s="1265"/>
    </row>
    <row r="192" spans="1:25">
      <c r="A192" s="1595"/>
      <c r="B192" s="1528"/>
      <c r="C192" s="1532"/>
      <c r="D192" s="1535"/>
      <c r="E192" s="1571"/>
      <c r="F192" s="1574"/>
      <c r="G192" s="1600"/>
      <c r="H192" s="1517"/>
      <c r="I192" s="1518"/>
      <c r="J192" s="1519"/>
      <c r="K192" s="1518"/>
      <c r="L192" s="823">
        <v>38626</v>
      </c>
      <c r="M192" s="958">
        <v>110326</v>
      </c>
      <c r="N192" s="1106">
        <v>43</v>
      </c>
      <c r="O192" s="831" t="s">
        <v>672</v>
      </c>
      <c r="P192" s="831" t="s">
        <v>38</v>
      </c>
      <c r="Q192" s="1268" t="s">
        <v>39</v>
      </c>
      <c r="R192" s="1268" t="s">
        <v>1172</v>
      </c>
      <c r="S192" s="831" t="s">
        <v>1173</v>
      </c>
      <c r="T192" s="831" t="s">
        <v>98</v>
      </c>
      <c r="U192" s="832">
        <v>3378090</v>
      </c>
      <c r="V192" s="831">
        <v>8</v>
      </c>
      <c r="W192" s="832">
        <f t="shared" si="11"/>
        <v>27024720</v>
      </c>
      <c r="X192" s="831" t="s">
        <v>1171</v>
      </c>
      <c r="Y192" s="1265"/>
    </row>
    <row r="193" spans="1:25">
      <c r="A193" s="1595"/>
      <c r="B193" s="1528"/>
      <c r="C193" s="1532"/>
      <c r="D193" s="1535"/>
      <c r="E193" s="1571"/>
      <c r="F193" s="1574"/>
      <c r="G193" s="1600"/>
      <c r="H193" s="1517"/>
      <c r="I193" s="1518"/>
      <c r="J193" s="1519"/>
      <c r="K193" s="1518"/>
      <c r="L193" s="828">
        <v>38626</v>
      </c>
      <c r="M193" s="909">
        <v>110426</v>
      </c>
      <c r="N193" s="1106">
        <v>43</v>
      </c>
      <c r="O193" s="831" t="s">
        <v>672</v>
      </c>
      <c r="P193" s="831" t="s">
        <v>38</v>
      </c>
      <c r="Q193" s="1268" t="s">
        <v>39</v>
      </c>
      <c r="R193" s="1268" t="s">
        <v>1174</v>
      </c>
      <c r="S193" s="831" t="s">
        <v>1175</v>
      </c>
      <c r="T193" s="831" t="s">
        <v>98</v>
      </c>
      <c r="U193" s="832">
        <v>3378090</v>
      </c>
      <c r="V193" s="831">
        <v>8</v>
      </c>
      <c r="W193" s="832">
        <f t="shared" si="11"/>
        <v>27024720</v>
      </c>
      <c r="X193" s="831" t="s">
        <v>1171</v>
      </c>
      <c r="Y193" s="1265"/>
    </row>
    <row r="194" spans="1:25">
      <c r="A194" s="1595"/>
      <c r="B194" s="1528"/>
      <c r="C194" s="1532"/>
      <c r="D194" s="1535"/>
      <c r="E194" s="1571"/>
      <c r="F194" s="1574"/>
      <c r="G194" s="1600"/>
      <c r="H194" s="1517"/>
      <c r="I194" s="1518"/>
      <c r="J194" s="1519"/>
      <c r="K194" s="1518"/>
      <c r="L194" s="828">
        <v>38626</v>
      </c>
      <c r="M194" s="909">
        <v>148026</v>
      </c>
      <c r="N194" s="1106">
        <v>43</v>
      </c>
      <c r="O194" s="831" t="s">
        <v>672</v>
      </c>
      <c r="P194" s="831" t="s">
        <v>38</v>
      </c>
      <c r="Q194" s="1268" t="s">
        <v>39</v>
      </c>
      <c r="R194" s="1268" t="s">
        <v>1176</v>
      </c>
      <c r="S194" s="831" t="s">
        <v>1177</v>
      </c>
      <c r="T194" s="831" t="s">
        <v>98</v>
      </c>
      <c r="U194" s="832">
        <v>3378090</v>
      </c>
      <c r="V194" s="831">
        <v>8</v>
      </c>
      <c r="W194" s="832">
        <f t="shared" si="11"/>
        <v>27024720</v>
      </c>
      <c r="X194" s="831" t="s">
        <v>1171</v>
      </c>
      <c r="Y194" s="1265"/>
    </row>
    <row r="195" spans="1:25">
      <c r="A195" s="1595"/>
      <c r="B195" s="1528"/>
      <c r="C195" s="1532"/>
      <c r="D195" s="1535"/>
      <c r="E195" s="1571"/>
      <c r="F195" s="1574"/>
      <c r="G195" s="1600"/>
      <c r="H195" s="1517"/>
      <c r="I195" s="1518"/>
      <c r="J195" s="1519"/>
      <c r="K195" s="1518"/>
      <c r="L195" s="828">
        <v>38626</v>
      </c>
      <c r="M195" s="909">
        <v>110526</v>
      </c>
      <c r="N195" s="1106">
        <v>43</v>
      </c>
      <c r="O195" s="831" t="s">
        <v>672</v>
      </c>
      <c r="P195" s="831" t="s">
        <v>38</v>
      </c>
      <c r="Q195" s="1268" t="s">
        <v>39</v>
      </c>
      <c r="R195" s="1268" t="s">
        <v>1178</v>
      </c>
      <c r="S195" s="831" t="s">
        <v>1179</v>
      </c>
      <c r="T195" s="831" t="s">
        <v>98</v>
      </c>
      <c r="U195" s="832">
        <v>3378090</v>
      </c>
      <c r="V195" s="831">
        <v>8</v>
      </c>
      <c r="W195" s="832">
        <f t="shared" si="11"/>
        <v>27024720</v>
      </c>
      <c r="X195" s="831" t="s">
        <v>1171</v>
      </c>
      <c r="Y195" s="1265"/>
    </row>
    <row r="196" spans="1:25">
      <c r="A196" s="1595"/>
      <c r="B196" s="1528"/>
      <c r="C196" s="1532"/>
      <c r="D196" s="1535"/>
      <c r="E196" s="1571"/>
      <c r="F196" s="1574"/>
      <c r="G196" s="1600"/>
      <c r="H196" s="1517"/>
      <c r="I196" s="1518"/>
      <c r="J196" s="1519"/>
      <c r="K196" s="1518"/>
      <c r="L196" s="828">
        <v>38626</v>
      </c>
      <c r="M196" s="909">
        <v>109826</v>
      </c>
      <c r="N196" s="1106">
        <v>43</v>
      </c>
      <c r="O196" s="831" t="s">
        <v>672</v>
      </c>
      <c r="P196" s="831" t="s">
        <v>38</v>
      </c>
      <c r="Q196" s="1268" t="s">
        <v>502</v>
      </c>
      <c r="R196" s="1268" t="s">
        <v>1180</v>
      </c>
      <c r="S196" s="831" t="s">
        <v>1181</v>
      </c>
      <c r="T196" s="831" t="s">
        <v>98</v>
      </c>
      <c r="U196" s="832">
        <v>2678460</v>
      </c>
      <c r="V196" s="831">
        <v>8</v>
      </c>
      <c r="W196" s="832">
        <f t="shared" si="11"/>
        <v>21427680</v>
      </c>
      <c r="X196" s="831" t="s">
        <v>1171</v>
      </c>
      <c r="Y196" s="1265"/>
    </row>
    <row r="197" spans="1:25">
      <c r="A197" s="1595"/>
      <c r="B197" s="1528"/>
      <c r="C197" s="1532"/>
      <c r="D197" s="1535"/>
      <c r="E197" s="1571"/>
      <c r="F197" s="1574"/>
      <c r="G197" s="1600"/>
      <c r="H197" s="1517"/>
      <c r="I197" s="1518"/>
      <c r="J197" s="1519"/>
      <c r="K197" s="1518"/>
      <c r="L197" s="828">
        <v>38626</v>
      </c>
      <c r="M197" s="909">
        <v>109926</v>
      </c>
      <c r="N197" s="1106">
        <v>43</v>
      </c>
      <c r="O197" s="831" t="s">
        <v>672</v>
      </c>
      <c r="P197" s="831" t="s">
        <v>38</v>
      </c>
      <c r="Q197" s="1268" t="s">
        <v>502</v>
      </c>
      <c r="R197" s="1268" t="s">
        <v>1182</v>
      </c>
      <c r="S197" s="831" t="s">
        <v>1183</v>
      </c>
      <c r="T197" s="831" t="s">
        <v>829</v>
      </c>
      <c r="U197" s="832">
        <v>2678460</v>
      </c>
      <c r="V197" s="831">
        <v>8</v>
      </c>
      <c r="W197" s="832">
        <f t="shared" si="11"/>
        <v>21427680</v>
      </c>
      <c r="X197" s="831" t="s">
        <v>1171</v>
      </c>
      <c r="Y197" s="1265"/>
    </row>
    <row r="198" spans="1:25">
      <c r="A198" s="1595"/>
      <c r="B198" s="1528"/>
      <c r="C198" s="1532"/>
      <c r="D198" s="1535"/>
      <c r="E198" s="1571"/>
      <c r="F198" s="1574"/>
      <c r="G198" s="1600"/>
      <c r="H198" s="1517"/>
      <c r="I198" s="1518"/>
      <c r="J198" s="1519"/>
      <c r="K198" s="1518"/>
      <c r="L198" s="828">
        <v>38626</v>
      </c>
      <c r="M198" s="909">
        <v>110026</v>
      </c>
      <c r="N198" s="1106">
        <v>43</v>
      </c>
      <c r="O198" s="831" t="s">
        <v>672</v>
      </c>
      <c r="P198" s="831" t="s">
        <v>38</v>
      </c>
      <c r="Q198" s="1268" t="s">
        <v>502</v>
      </c>
      <c r="R198" s="1268" t="s">
        <v>1184</v>
      </c>
      <c r="S198" s="831" t="s">
        <v>1185</v>
      </c>
      <c r="T198" s="831" t="s">
        <v>160</v>
      </c>
      <c r="U198" s="832">
        <v>2678460</v>
      </c>
      <c r="V198" s="831">
        <v>8</v>
      </c>
      <c r="W198" s="832">
        <f t="shared" si="11"/>
        <v>21427680</v>
      </c>
      <c r="X198" s="831" t="s">
        <v>1171</v>
      </c>
      <c r="Y198" s="1265"/>
    </row>
    <row r="199" spans="1:25">
      <c r="A199" s="1595"/>
      <c r="B199" s="1528"/>
      <c r="C199" s="1532"/>
      <c r="D199" s="1535"/>
      <c r="E199" s="1571"/>
      <c r="F199" s="1574"/>
      <c r="G199" s="1600"/>
      <c r="H199" s="1517"/>
      <c r="I199" s="1518"/>
      <c r="J199" s="1519"/>
      <c r="K199" s="1518"/>
      <c r="L199" s="828">
        <v>38626</v>
      </c>
      <c r="M199" s="909">
        <v>110126</v>
      </c>
      <c r="N199" s="1106">
        <v>43</v>
      </c>
      <c r="O199" s="831" t="s">
        <v>672</v>
      </c>
      <c r="P199" s="831" t="s">
        <v>38</v>
      </c>
      <c r="Q199" s="1268" t="s">
        <v>502</v>
      </c>
      <c r="R199" s="1268" t="s">
        <v>1186</v>
      </c>
      <c r="S199" s="831" t="s">
        <v>1187</v>
      </c>
      <c r="T199" s="831" t="s">
        <v>1188</v>
      </c>
      <c r="U199" s="832">
        <v>2678460</v>
      </c>
      <c r="V199" s="831">
        <v>8</v>
      </c>
      <c r="W199" s="832">
        <f t="shared" si="11"/>
        <v>21427680</v>
      </c>
      <c r="X199" s="831" t="s">
        <v>1171</v>
      </c>
      <c r="Y199" s="1265"/>
    </row>
    <row r="200" spans="1:25">
      <c r="A200" s="1595"/>
      <c r="B200" s="1528"/>
      <c r="C200" s="1532"/>
      <c r="D200" s="1535"/>
      <c r="E200" s="1571"/>
      <c r="F200" s="1574"/>
      <c r="G200" s="1600"/>
      <c r="H200" s="1517"/>
      <c r="I200" s="1518"/>
      <c r="J200" s="1519"/>
      <c r="K200" s="1518"/>
      <c r="L200" s="828">
        <v>38626</v>
      </c>
      <c r="M200" s="908"/>
      <c r="N200" s="1106">
        <v>43</v>
      </c>
      <c r="O200" s="831" t="s">
        <v>672</v>
      </c>
      <c r="P200" s="831" t="s">
        <v>38</v>
      </c>
      <c r="Q200" s="1268" t="s">
        <v>502</v>
      </c>
      <c r="R200" s="1268" t="s">
        <v>1189</v>
      </c>
      <c r="S200" s="831" t="s">
        <v>1190</v>
      </c>
      <c r="T200" s="831" t="s">
        <v>98</v>
      </c>
      <c r="U200" s="832">
        <v>2678460</v>
      </c>
      <c r="V200" s="831">
        <v>8</v>
      </c>
      <c r="W200" s="832">
        <f t="shared" si="11"/>
        <v>21427680</v>
      </c>
      <c r="X200" s="831" t="s">
        <v>1171</v>
      </c>
      <c r="Y200" s="1265"/>
    </row>
    <row r="201" spans="1:25">
      <c r="A201" s="1595"/>
      <c r="B201" s="1528"/>
      <c r="C201" s="1532"/>
      <c r="D201" s="1535"/>
      <c r="E201" s="1571"/>
      <c r="F201" s="1574"/>
      <c r="G201" s="1600"/>
      <c r="H201" s="1517">
        <v>44</v>
      </c>
      <c r="I201" s="1518">
        <f>SUM(W201:W219)</f>
        <v>407125920</v>
      </c>
      <c r="J201" s="1519"/>
      <c r="K201" s="1518">
        <f>+I201-J219</f>
        <v>407125920</v>
      </c>
      <c r="L201" s="828">
        <v>39126</v>
      </c>
      <c r="M201" s="909">
        <v>116626</v>
      </c>
      <c r="N201" s="1106">
        <v>44</v>
      </c>
      <c r="O201" s="831" t="s">
        <v>672</v>
      </c>
      <c r="P201" s="831" t="s">
        <v>38</v>
      </c>
      <c r="Q201" s="828" t="s">
        <v>502</v>
      </c>
      <c r="R201" s="831" t="s">
        <v>1191</v>
      </c>
      <c r="S201" s="831" t="s">
        <v>1192</v>
      </c>
      <c r="T201" s="831" t="s">
        <v>1193</v>
      </c>
      <c r="U201" s="832">
        <v>2678460</v>
      </c>
      <c r="V201" s="831">
        <v>8</v>
      </c>
      <c r="W201" s="832">
        <f>(U201*V201)</f>
        <v>21427680</v>
      </c>
      <c r="X201" s="831" t="s">
        <v>1194</v>
      </c>
      <c r="Y201" s="1265"/>
    </row>
    <row r="202" spans="1:25">
      <c r="A202" s="1595"/>
      <c r="B202" s="1528"/>
      <c r="C202" s="1532"/>
      <c r="D202" s="1535"/>
      <c r="E202" s="1571"/>
      <c r="F202" s="1574"/>
      <c r="G202" s="1600"/>
      <c r="H202" s="1517"/>
      <c r="I202" s="1518"/>
      <c r="J202" s="1519"/>
      <c r="K202" s="1518"/>
      <c r="L202" s="823">
        <v>39126</v>
      </c>
      <c r="M202" s="958">
        <v>116726</v>
      </c>
      <c r="N202" s="1106">
        <v>44</v>
      </c>
      <c r="O202" s="831" t="s">
        <v>672</v>
      </c>
      <c r="P202" s="831" t="s">
        <v>38</v>
      </c>
      <c r="Q202" s="828" t="s">
        <v>502</v>
      </c>
      <c r="R202" s="831" t="s">
        <v>1195</v>
      </c>
      <c r="S202" s="831" t="s">
        <v>1196</v>
      </c>
      <c r="T202" s="831" t="s">
        <v>1193</v>
      </c>
      <c r="U202" s="832">
        <v>2678460</v>
      </c>
      <c r="V202" s="831">
        <v>8</v>
      </c>
      <c r="W202" s="832">
        <f t="shared" ref="W202:W219" si="12">(U202*V202)</f>
        <v>21427680</v>
      </c>
      <c r="X202" s="831" t="s">
        <v>1194</v>
      </c>
      <c r="Y202" s="1265"/>
    </row>
    <row r="203" spans="1:25">
      <c r="A203" s="1595"/>
      <c r="B203" s="1528"/>
      <c r="C203" s="1532"/>
      <c r="D203" s="1535"/>
      <c r="E203" s="1571"/>
      <c r="F203" s="1574"/>
      <c r="G203" s="1600"/>
      <c r="H203" s="1517"/>
      <c r="I203" s="1518"/>
      <c r="J203" s="1519"/>
      <c r="K203" s="1518"/>
      <c r="L203" s="823">
        <v>39126</v>
      </c>
      <c r="M203" s="958">
        <v>116826</v>
      </c>
      <c r="N203" s="1106">
        <v>44</v>
      </c>
      <c r="O203" s="831" t="s">
        <v>672</v>
      </c>
      <c r="P203" s="831" t="s">
        <v>38</v>
      </c>
      <c r="Q203" s="828" t="s">
        <v>502</v>
      </c>
      <c r="R203" s="831" t="s">
        <v>1197</v>
      </c>
      <c r="S203" s="831" t="s">
        <v>1198</v>
      </c>
      <c r="T203" s="831" t="s">
        <v>98</v>
      </c>
      <c r="U203" s="832">
        <v>2678460</v>
      </c>
      <c r="V203" s="831">
        <v>8</v>
      </c>
      <c r="W203" s="832">
        <f t="shared" si="12"/>
        <v>21427680</v>
      </c>
      <c r="X203" s="831" t="s">
        <v>1194</v>
      </c>
      <c r="Y203" s="1265"/>
    </row>
    <row r="204" spans="1:25">
      <c r="A204" s="1595"/>
      <c r="B204" s="1528"/>
      <c r="C204" s="1532"/>
      <c r="D204" s="1535"/>
      <c r="E204" s="1571"/>
      <c r="F204" s="1574"/>
      <c r="G204" s="1600"/>
      <c r="H204" s="1517"/>
      <c r="I204" s="1518"/>
      <c r="J204" s="1519"/>
      <c r="K204" s="1518"/>
      <c r="L204" s="823">
        <v>39126</v>
      </c>
      <c r="M204" s="958">
        <v>116926</v>
      </c>
      <c r="N204" s="1106">
        <v>44</v>
      </c>
      <c r="O204" s="831" t="s">
        <v>672</v>
      </c>
      <c r="P204" s="831" t="s">
        <v>38</v>
      </c>
      <c r="Q204" s="828" t="s">
        <v>502</v>
      </c>
      <c r="R204" s="831" t="s">
        <v>1199</v>
      </c>
      <c r="S204" s="831" t="s">
        <v>1200</v>
      </c>
      <c r="T204" s="831" t="s">
        <v>98</v>
      </c>
      <c r="U204" s="832">
        <v>2678460</v>
      </c>
      <c r="V204" s="831">
        <v>8</v>
      </c>
      <c r="W204" s="832">
        <f t="shared" si="12"/>
        <v>21427680</v>
      </c>
      <c r="X204" s="831" t="s">
        <v>1194</v>
      </c>
      <c r="Y204" s="1265"/>
    </row>
    <row r="205" spans="1:25">
      <c r="A205" s="1595"/>
      <c r="B205" s="1528"/>
      <c r="C205" s="1532"/>
      <c r="D205" s="1535"/>
      <c r="E205" s="1571"/>
      <c r="F205" s="1574"/>
      <c r="G205" s="1600"/>
      <c r="H205" s="1517"/>
      <c r="I205" s="1518"/>
      <c r="J205" s="1519"/>
      <c r="K205" s="1518"/>
      <c r="L205" s="823">
        <v>39126</v>
      </c>
      <c r="M205" s="958">
        <v>117026</v>
      </c>
      <c r="N205" s="1106">
        <v>44</v>
      </c>
      <c r="O205" s="831" t="s">
        <v>672</v>
      </c>
      <c r="P205" s="831" t="s">
        <v>38</v>
      </c>
      <c r="Q205" s="828" t="s">
        <v>502</v>
      </c>
      <c r="R205" s="831" t="s">
        <v>1201</v>
      </c>
      <c r="S205" s="831" t="s">
        <v>1202</v>
      </c>
      <c r="T205" s="831" t="s">
        <v>98</v>
      </c>
      <c r="U205" s="832">
        <v>2678460</v>
      </c>
      <c r="V205" s="831">
        <v>8</v>
      </c>
      <c r="W205" s="832">
        <f t="shared" si="12"/>
        <v>21427680</v>
      </c>
      <c r="X205" s="831" t="s">
        <v>1194</v>
      </c>
      <c r="Y205" s="1265"/>
    </row>
    <row r="206" spans="1:25">
      <c r="A206" s="1595"/>
      <c r="B206" s="1528"/>
      <c r="C206" s="1532"/>
      <c r="D206" s="1535"/>
      <c r="E206" s="1571"/>
      <c r="F206" s="1574"/>
      <c r="G206" s="1600"/>
      <c r="H206" s="1517"/>
      <c r="I206" s="1518"/>
      <c r="J206" s="1519"/>
      <c r="K206" s="1518"/>
      <c r="L206" s="823">
        <v>39126</v>
      </c>
      <c r="M206" s="958">
        <v>117126</v>
      </c>
      <c r="N206" s="1106">
        <v>44</v>
      </c>
      <c r="O206" s="831" t="s">
        <v>672</v>
      </c>
      <c r="P206" s="831" t="s">
        <v>38</v>
      </c>
      <c r="Q206" s="828" t="s">
        <v>502</v>
      </c>
      <c r="R206" s="831" t="s">
        <v>1203</v>
      </c>
      <c r="S206" s="831" t="s">
        <v>1204</v>
      </c>
      <c r="T206" s="831" t="s">
        <v>98</v>
      </c>
      <c r="U206" s="832">
        <v>2678460</v>
      </c>
      <c r="V206" s="831">
        <v>8</v>
      </c>
      <c r="W206" s="832">
        <f t="shared" si="12"/>
        <v>21427680</v>
      </c>
      <c r="X206" s="831" t="s">
        <v>1194</v>
      </c>
      <c r="Y206" s="1265"/>
    </row>
    <row r="207" spans="1:25">
      <c r="A207" s="1595"/>
      <c r="B207" s="1528"/>
      <c r="C207" s="1532"/>
      <c r="D207" s="1535"/>
      <c r="E207" s="1571"/>
      <c r="F207" s="1574"/>
      <c r="G207" s="1600"/>
      <c r="H207" s="1517"/>
      <c r="I207" s="1518"/>
      <c r="J207" s="1519"/>
      <c r="K207" s="1518"/>
      <c r="L207" s="828">
        <v>39126</v>
      </c>
      <c r="M207" s="909">
        <v>133226</v>
      </c>
      <c r="N207" s="1106">
        <v>44</v>
      </c>
      <c r="O207" s="831" t="s">
        <v>672</v>
      </c>
      <c r="P207" s="831" t="s">
        <v>38</v>
      </c>
      <c r="Q207" s="828" t="s">
        <v>502</v>
      </c>
      <c r="R207" s="831" t="s">
        <v>1205</v>
      </c>
      <c r="S207" s="831" t="s">
        <v>1206</v>
      </c>
      <c r="T207" s="831" t="s">
        <v>1207</v>
      </c>
      <c r="U207" s="832">
        <v>2678460</v>
      </c>
      <c r="V207" s="831">
        <v>8</v>
      </c>
      <c r="W207" s="832">
        <f t="shared" si="12"/>
        <v>21427680</v>
      </c>
      <c r="X207" s="831" t="s">
        <v>1194</v>
      </c>
      <c r="Y207" s="1265"/>
    </row>
    <row r="208" spans="1:25">
      <c r="A208" s="1595"/>
      <c r="B208" s="1528"/>
      <c r="C208" s="1532"/>
      <c r="D208" s="1535"/>
      <c r="E208" s="1571"/>
      <c r="F208" s="1574"/>
      <c r="G208" s="1600"/>
      <c r="H208" s="1517"/>
      <c r="I208" s="1518"/>
      <c r="J208" s="1519"/>
      <c r="K208" s="1518"/>
      <c r="L208" s="828">
        <v>39126</v>
      </c>
      <c r="M208" s="1090"/>
      <c r="N208" s="1106">
        <v>44</v>
      </c>
      <c r="O208" s="831" t="s">
        <v>672</v>
      </c>
      <c r="P208" s="831" t="s">
        <v>38</v>
      </c>
      <c r="Q208" s="828" t="s">
        <v>502</v>
      </c>
      <c r="R208" s="831" t="s">
        <v>1208</v>
      </c>
      <c r="S208" s="831" t="s">
        <v>1209</v>
      </c>
      <c r="T208" s="831" t="s">
        <v>109</v>
      </c>
      <c r="U208" s="832">
        <v>2678460</v>
      </c>
      <c r="V208" s="831">
        <v>8</v>
      </c>
      <c r="W208" s="832">
        <f t="shared" si="12"/>
        <v>21427680</v>
      </c>
      <c r="X208" s="831" t="s">
        <v>1194</v>
      </c>
      <c r="Y208" s="1265"/>
    </row>
    <row r="209" spans="1:25">
      <c r="A209" s="1595"/>
      <c r="B209" s="1528"/>
      <c r="C209" s="1532"/>
      <c r="D209" s="1535"/>
      <c r="E209" s="1571"/>
      <c r="F209" s="1574"/>
      <c r="G209" s="1600"/>
      <c r="H209" s="1517"/>
      <c r="I209" s="1518"/>
      <c r="J209" s="1519"/>
      <c r="K209" s="1518"/>
      <c r="L209" s="828">
        <v>39126</v>
      </c>
      <c r="M209" s="909">
        <v>117226</v>
      </c>
      <c r="N209" s="1106">
        <v>44</v>
      </c>
      <c r="O209" s="831" t="s">
        <v>672</v>
      </c>
      <c r="P209" s="831" t="s">
        <v>38</v>
      </c>
      <c r="Q209" s="828" t="s">
        <v>502</v>
      </c>
      <c r="R209" s="831" t="s">
        <v>1210</v>
      </c>
      <c r="S209" s="831" t="s">
        <v>1211</v>
      </c>
      <c r="T209" s="831" t="s">
        <v>1212</v>
      </c>
      <c r="U209" s="832">
        <v>2678460</v>
      </c>
      <c r="V209" s="831">
        <v>8</v>
      </c>
      <c r="W209" s="832">
        <f t="shared" si="12"/>
        <v>21427680</v>
      </c>
      <c r="X209" s="831" t="s">
        <v>1194</v>
      </c>
      <c r="Y209" s="1265"/>
    </row>
    <row r="210" spans="1:25">
      <c r="A210" s="1595"/>
      <c r="B210" s="1528"/>
      <c r="C210" s="1532"/>
      <c r="D210" s="1535"/>
      <c r="E210" s="1571"/>
      <c r="F210" s="1574"/>
      <c r="G210" s="1600"/>
      <c r="H210" s="1517"/>
      <c r="I210" s="1518"/>
      <c r="J210" s="1519"/>
      <c r="K210" s="1518"/>
      <c r="L210" s="828">
        <v>39126</v>
      </c>
      <c r="M210" s="958">
        <v>117326</v>
      </c>
      <c r="N210" s="1106">
        <v>44</v>
      </c>
      <c r="O210" s="831" t="s">
        <v>672</v>
      </c>
      <c r="P210" s="831" t="s">
        <v>38</v>
      </c>
      <c r="Q210" s="828" t="s">
        <v>502</v>
      </c>
      <c r="R210" s="831" t="s">
        <v>1213</v>
      </c>
      <c r="S210" s="831" t="s">
        <v>1214</v>
      </c>
      <c r="T210" s="831" t="s">
        <v>1215</v>
      </c>
      <c r="U210" s="832">
        <v>2678460</v>
      </c>
      <c r="V210" s="831">
        <v>8</v>
      </c>
      <c r="W210" s="832">
        <f t="shared" si="12"/>
        <v>21427680</v>
      </c>
      <c r="X210" s="831" t="s">
        <v>1194</v>
      </c>
      <c r="Y210" s="1265"/>
    </row>
    <row r="211" spans="1:25">
      <c r="A211" s="1595"/>
      <c r="B211" s="1528"/>
      <c r="C211" s="1532"/>
      <c r="D211" s="1535"/>
      <c r="E211" s="1571"/>
      <c r="F211" s="1574"/>
      <c r="G211" s="1600"/>
      <c r="H211" s="1517"/>
      <c r="I211" s="1518"/>
      <c r="J211" s="1519"/>
      <c r="K211" s="1518"/>
      <c r="L211" s="828">
        <v>39126</v>
      </c>
      <c r="M211" s="908"/>
      <c r="N211" s="1106">
        <v>44</v>
      </c>
      <c r="O211" s="831" t="s">
        <v>672</v>
      </c>
      <c r="P211" s="831" t="s">
        <v>38</v>
      </c>
      <c r="Q211" s="828" t="s">
        <v>502</v>
      </c>
      <c r="R211" s="831" t="s">
        <v>1216</v>
      </c>
      <c r="S211" s="831" t="s">
        <v>1217</v>
      </c>
      <c r="T211" s="831" t="s">
        <v>1218</v>
      </c>
      <c r="U211" s="832">
        <v>2678460</v>
      </c>
      <c r="V211" s="831">
        <v>8</v>
      </c>
      <c r="W211" s="832">
        <f t="shared" si="12"/>
        <v>21427680</v>
      </c>
      <c r="X211" s="831" t="s">
        <v>1194</v>
      </c>
      <c r="Y211" s="1265"/>
    </row>
    <row r="212" spans="1:25">
      <c r="A212" s="1595"/>
      <c r="B212" s="1528"/>
      <c r="C212" s="1532"/>
      <c r="D212" s="1535"/>
      <c r="E212" s="1571"/>
      <c r="F212" s="1574"/>
      <c r="G212" s="1600"/>
      <c r="H212" s="1517"/>
      <c r="I212" s="1518"/>
      <c r="J212" s="1519"/>
      <c r="K212" s="1518"/>
      <c r="L212" s="828">
        <v>39126</v>
      </c>
      <c r="M212" s="908"/>
      <c r="N212" s="1106">
        <v>44</v>
      </c>
      <c r="O212" s="831" t="s">
        <v>672</v>
      </c>
      <c r="P212" s="831" t="s">
        <v>38</v>
      </c>
      <c r="Q212" s="828" t="s">
        <v>502</v>
      </c>
      <c r="R212" s="831" t="s">
        <v>1219</v>
      </c>
      <c r="S212" s="831" t="s">
        <v>1220</v>
      </c>
      <c r="T212" s="831" t="s">
        <v>469</v>
      </c>
      <c r="U212" s="832">
        <v>2678460</v>
      </c>
      <c r="V212" s="831">
        <v>8</v>
      </c>
      <c r="W212" s="832">
        <f t="shared" si="12"/>
        <v>21427680</v>
      </c>
      <c r="X212" s="831" t="s">
        <v>1194</v>
      </c>
      <c r="Y212" s="1265"/>
    </row>
    <row r="213" spans="1:25">
      <c r="A213" s="1595"/>
      <c r="B213" s="1528"/>
      <c r="C213" s="1532"/>
      <c r="D213" s="1535"/>
      <c r="E213" s="1571"/>
      <c r="F213" s="1574"/>
      <c r="G213" s="1600"/>
      <c r="H213" s="1517"/>
      <c r="I213" s="1518"/>
      <c r="J213" s="1519"/>
      <c r="K213" s="1518"/>
      <c r="L213" s="828">
        <v>39126</v>
      </c>
      <c r="M213" s="909">
        <v>127726</v>
      </c>
      <c r="N213" s="1106">
        <v>44</v>
      </c>
      <c r="O213" s="831" t="s">
        <v>672</v>
      </c>
      <c r="P213" s="831" t="s">
        <v>38</v>
      </c>
      <c r="Q213" s="828" t="s">
        <v>502</v>
      </c>
      <c r="R213" s="831" t="s">
        <v>1221</v>
      </c>
      <c r="S213" s="831" t="s">
        <v>1222</v>
      </c>
      <c r="T213" s="831" t="s">
        <v>1223</v>
      </c>
      <c r="U213" s="832">
        <v>2678460</v>
      </c>
      <c r="V213" s="831">
        <v>8</v>
      </c>
      <c r="W213" s="832">
        <f t="shared" si="12"/>
        <v>21427680</v>
      </c>
      <c r="X213" s="831" t="s">
        <v>1194</v>
      </c>
      <c r="Y213" s="1265"/>
    </row>
    <row r="214" spans="1:25">
      <c r="A214" s="1595"/>
      <c r="B214" s="1528"/>
      <c r="C214" s="1532"/>
      <c r="D214" s="1535"/>
      <c r="E214" s="1571"/>
      <c r="F214" s="1574"/>
      <c r="G214" s="1600"/>
      <c r="H214" s="1517"/>
      <c r="I214" s="1518"/>
      <c r="J214" s="1519"/>
      <c r="K214" s="1518"/>
      <c r="L214" s="828">
        <v>39126</v>
      </c>
      <c r="M214" s="909">
        <v>117526</v>
      </c>
      <c r="N214" s="1106">
        <v>44</v>
      </c>
      <c r="O214" s="831" t="s">
        <v>672</v>
      </c>
      <c r="P214" s="831" t="s">
        <v>38</v>
      </c>
      <c r="Q214" s="828" t="s">
        <v>502</v>
      </c>
      <c r="R214" s="831" t="s">
        <v>1224</v>
      </c>
      <c r="S214" s="831" t="s">
        <v>1225</v>
      </c>
      <c r="T214" s="831" t="s">
        <v>870</v>
      </c>
      <c r="U214" s="832">
        <v>2678460</v>
      </c>
      <c r="V214" s="831">
        <v>8</v>
      </c>
      <c r="W214" s="832">
        <f t="shared" si="12"/>
        <v>21427680</v>
      </c>
      <c r="X214" s="831" t="s">
        <v>1194</v>
      </c>
      <c r="Y214" s="1265"/>
    </row>
    <row r="215" spans="1:25">
      <c r="A215" s="1595"/>
      <c r="B215" s="1528"/>
      <c r="C215" s="1532"/>
      <c r="D215" s="1535"/>
      <c r="E215" s="1571"/>
      <c r="F215" s="1574"/>
      <c r="G215" s="1600"/>
      <c r="H215" s="1517"/>
      <c r="I215" s="1518"/>
      <c r="J215" s="1519"/>
      <c r="K215" s="1518"/>
      <c r="L215" s="828">
        <v>39126</v>
      </c>
      <c r="M215" s="909">
        <v>117426</v>
      </c>
      <c r="N215" s="1106">
        <v>44</v>
      </c>
      <c r="O215" s="831" t="s">
        <v>672</v>
      </c>
      <c r="P215" s="831" t="s">
        <v>38</v>
      </c>
      <c r="Q215" s="828" t="s">
        <v>502</v>
      </c>
      <c r="R215" s="831" t="s">
        <v>1226</v>
      </c>
      <c r="S215" s="831" t="s">
        <v>1227</v>
      </c>
      <c r="T215" s="831" t="s">
        <v>1228</v>
      </c>
      <c r="U215" s="832">
        <v>2678460</v>
      </c>
      <c r="V215" s="831">
        <v>8</v>
      </c>
      <c r="W215" s="832">
        <f t="shared" si="12"/>
        <v>21427680</v>
      </c>
      <c r="X215" s="831" t="s">
        <v>1194</v>
      </c>
      <c r="Y215" s="1265"/>
    </row>
    <row r="216" spans="1:25">
      <c r="A216" s="1595"/>
      <c r="B216" s="1528"/>
      <c r="C216" s="1532"/>
      <c r="D216" s="1535"/>
      <c r="E216" s="1571"/>
      <c r="F216" s="1574"/>
      <c r="G216" s="1600"/>
      <c r="H216" s="1517"/>
      <c r="I216" s="1518"/>
      <c r="J216" s="1519"/>
      <c r="K216" s="1518"/>
      <c r="L216" s="828">
        <v>39126</v>
      </c>
      <c r="M216" s="908"/>
      <c r="N216" s="1106">
        <v>44</v>
      </c>
      <c r="O216" s="831" t="s">
        <v>672</v>
      </c>
      <c r="P216" s="831" t="s">
        <v>38</v>
      </c>
      <c r="Q216" s="828" t="s">
        <v>502</v>
      </c>
      <c r="R216" s="831" t="s">
        <v>1229</v>
      </c>
      <c r="S216" s="831" t="s">
        <v>1230</v>
      </c>
      <c r="T216" s="831" t="s">
        <v>267</v>
      </c>
      <c r="U216" s="832">
        <v>2678460</v>
      </c>
      <c r="V216" s="831">
        <v>8</v>
      </c>
      <c r="W216" s="832">
        <f t="shared" si="12"/>
        <v>21427680</v>
      </c>
      <c r="X216" s="831" t="s">
        <v>1194</v>
      </c>
      <c r="Y216" s="1265"/>
    </row>
    <row r="217" spans="1:25">
      <c r="A217" s="1595"/>
      <c r="B217" s="1528"/>
      <c r="C217" s="1532"/>
      <c r="D217" s="1535"/>
      <c r="E217" s="1571"/>
      <c r="F217" s="1574"/>
      <c r="G217" s="1600"/>
      <c r="H217" s="1517"/>
      <c r="I217" s="1518"/>
      <c r="J217" s="1519"/>
      <c r="K217" s="1518"/>
      <c r="L217" s="828">
        <v>39126</v>
      </c>
      <c r="M217" s="909">
        <v>125326</v>
      </c>
      <c r="N217" s="1106">
        <v>44</v>
      </c>
      <c r="O217" s="831" t="s">
        <v>672</v>
      </c>
      <c r="P217" s="831" t="s">
        <v>38</v>
      </c>
      <c r="Q217" s="828" t="s">
        <v>502</v>
      </c>
      <c r="R217" s="831" t="s">
        <v>1231</v>
      </c>
      <c r="S217" s="831" t="s">
        <v>1232</v>
      </c>
      <c r="T217" s="831" t="s">
        <v>1233</v>
      </c>
      <c r="U217" s="832">
        <v>2678460</v>
      </c>
      <c r="V217" s="831">
        <v>8</v>
      </c>
      <c r="W217" s="832">
        <f t="shared" si="12"/>
        <v>21427680</v>
      </c>
      <c r="X217" s="831" t="s">
        <v>1194</v>
      </c>
      <c r="Y217" s="1265"/>
    </row>
    <row r="218" spans="1:25">
      <c r="A218" s="1595"/>
      <c r="B218" s="1528"/>
      <c r="C218" s="1532"/>
      <c r="D218" s="1535"/>
      <c r="E218" s="1571"/>
      <c r="F218" s="1574"/>
      <c r="G218" s="1600"/>
      <c r="H218" s="1517"/>
      <c r="I218" s="1518"/>
      <c r="J218" s="1519"/>
      <c r="K218" s="1518"/>
      <c r="L218" s="828">
        <v>39126</v>
      </c>
      <c r="M218" s="909">
        <v>117626</v>
      </c>
      <c r="N218" s="1106">
        <v>44</v>
      </c>
      <c r="O218" s="831" t="s">
        <v>672</v>
      </c>
      <c r="P218" s="831" t="s">
        <v>38</v>
      </c>
      <c r="Q218" s="828" t="s">
        <v>502</v>
      </c>
      <c r="R218" s="831" t="s">
        <v>1234</v>
      </c>
      <c r="S218" s="831" t="s">
        <v>1235</v>
      </c>
      <c r="T218" s="831" t="s">
        <v>103</v>
      </c>
      <c r="U218" s="832">
        <v>2678460</v>
      </c>
      <c r="V218" s="831">
        <v>8</v>
      </c>
      <c r="W218" s="832">
        <f t="shared" si="12"/>
        <v>21427680</v>
      </c>
      <c r="X218" s="831" t="s">
        <v>1194</v>
      </c>
      <c r="Y218" s="1265"/>
    </row>
    <row r="219" spans="1:25">
      <c r="A219" s="1595"/>
      <c r="B219" s="1528"/>
      <c r="C219" s="1532"/>
      <c r="D219" s="1535"/>
      <c r="E219" s="1571"/>
      <c r="F219" s="1574"/>
      <c r="G219" s="1600"/>
      <c r="H219" s="1517"/>
      <c r="I219" s="1518"/>
      <c r="J219" s="1519"/>
      <c r="K219" s="1518"/>
      <c r="L219" s="828">
        <v>39126</v>
      </c>
      <c r="M219" s="909">
        <v>117726</v>
      </c>
      <c r="N219" s="1106">
        <v>44</v>
      </c>
      <c r="O219" s="831" t="s">
        <v>672</v>
      </c>
      <c r="P219" s="831" t="s">
        <v>38</v>
      </c>
      <c r="Q219" s="828" t="s">
        <v>502</v>
      </c>
      <c r="R219" s="831" t="s">
        <v>1236</v>
      </c>
      <c r="S219" s="831" t="s">
        <v>1237</v>
      </c>
      <c r="T219" s="831" t="s">
        <v>103</v>
      </c>
      <c r="U219" s="832">
        <v>2678460</v>
      </c>
      <c r="V219" s="831">
        <v>8</v>
      </c>
      <c r="W219" s="832">
        <f t="shared" si="12"/>
        <v>21427680</v>
      </c>
      <c r="X219" s="831" t="s">
        <v>1194</v>
      </c>
      <c r="Y219" s="1265"/>
    </row>
    <row r="220" spans="1:25">
      <c r="A220" s="1595"/>
      <c r="B220" s="1528"/>
      <c r="C220" s="1532"/>
      <c r="D220" s="1535"/>
      <c r="E220" s="1571"/>
      <c r="F220" s="1574"/>
      <c r="G220" s="1600"/>
      <c r="H220" s="1517">
        <v>47</v>
      </c>
      <c r="I220" s="1518">
        <f>SUM(W220:W227)</f>
        <v>193809600</v>
      </c>
      <c r="J220" s="1519"/>
      <c r="K220" s="1518">
        <f>+I220-J227</f>
        <v>193809600</v>
      </c>
      <c r="L220" s="828">
        <v>37726</v>
      </c>
      <c r="M220" s="909">
        <v>120126</v>
      </c>
      <c r="N220" s="1106">
        <v>47</v>
      </c>
      <c r="O220" s="831" t="s">
        <v>672</v>
      </c>
      <c r="P220" s="831" t="s">
        <v>38</v>
      </c>
      <c r="Q220" s="828" t="s">
        <v>502</v>
      </c>
      <c r="R220" s="831" t="s">
        <v>1238</v>
      </c>
      <c r="S220" s="831" t="s">
        <v>1239</v>
      </c>
      <c r="T220" s="831" t="s">
        <v>98</v>
      </c>
      <c r="U220" s="832">
        <v>2678460</v>
      </c>
      <c r="V220" s="831">
        <v>8</v>
      </c>
      <c r="W220" s="832">
        <f>(U220*V220)</f>
        <v>21427680</v>
      </c>
      <c r="X220" s="831" t="s">
        <v>1240</v>
      </c>
      <c r="Y220" s="1265"/>
    </row>
    <row r="221" spans="1:25">
      <c r="A221" s="1595"/>
      <c r="B221" s="1528"/>
      <c r="C221" s="1532"/>
      <c r="D221" s="1535"/>
      <c r="E221" s="1571"/>
      <c r="F221" s="1574"/>
      <c r="G221" s="1600"/>
      <c r="H221" s="1517"/>
      <c r="I221" s="1518"/>
      <c r="J221" s="1519"/>
      <c r="K221" s="1518"/>
      <c r="L221" s="828">
        <v>37726</v>
      </c>
      <c r="M221" s="909">
        <v>122426</v>
      </c>
      <c r="N221" s="1106">
        <v>47</v>
      </c>
      <c r="O221" s="831" t="s">
        <v>672</v>
      </c>
      <c r="P221" s="831" t="s">
        <v>38</v>
      </c>
      <c r="Q221" s="828" t="s">
        <v>502</v>
      </c>
      <c r="R221" s="831" t="s">
        <v>1241</v>
      </c>
      <c r="S221" s="831" t="s">
        <v>1242</v>
      </c>
      <c r="T221" s="831" t="s">
        <v>98</v>
      </c>
      <c r="U221" s="832">
        <v>2678460</v>
      </c>
      <c r="V221" s="831">
        <v>8</v>
      </c>
      <c r="W221" s="832">
        <f t="shared" ref="W221:W284" si="13">(U221*V221)</f>
        <v>21427680</v>
      </c>
      <c r="X221" s="831" t="s">
        <v>1240</v>
      </c>
      <c r="Y221" s="1265"/>
    </row>
    <row r="222" spans="1:25">
      <c r="A222" s="1595"/>
      <c r="B222" s="1528"/>
      <c r="C222" s="1532"/>
      <c r="D222" s="1535"/>
      <c r="E222" s="1571"/>
      <c r="F222" s="1574"/>
      <c r="G222" s="1600"/>
      <c r="H222" s="1517"/>
      <c r="I222" s="1518"/>
      <c r="J222" s="1519"/>
      <c r="K222" s="1518"/>
      <c r="L222" s="828">
        <v>37726</v>
      </c>
      <c r="M222" s="909">
        <v>120226</v>
      </c>
      <c r="N222" s="1106">
        <v>47</v>
      </c>
      <c r="O222" s="831" t="s">
        <v>672</v>
      </c>
      <c r="P222" s="831" t="s">
        <v>38</v>
      </c>
      <c r="Q222" s="828" t="s">
        <v>502</v>
      </c>
      <c r="R222" s="831" t="s">
        <v>1243</v>
      </c>
      <c r="S222" s="831" t="s">
        <v>1244</v>
      </c>
      <c r="T222" s="831" t="s">
        <v>98</v>
      </c>
      <c r="U222" s="832">
        <v>2678460</v>
      </c>
      <c r="V222" s="831">
        <v>8</v>
      </c>
      <c r="W222" s="832">
        <f t="shared" si="13"/>
        <v>21427680</v>
      </c>
      <c r="X222" s="831" t="s">
        <v>1240</v>
      </c>
      <c r="Y222" s="1265"/>
    </row>
    <row r="223" spans="1:25">
      <c r="A223" s="1595"/>
      <c r="B223" s="1528"/>
      <c r="C223" s="1532"/>
      <c r="D223" s="1535"/>
      <c r="E223" s="1571"/>
      <c r="F223" s="1574"/>
      <c r="G223" s="1600"/>
      <c r="H223" s="1517"/>
      <c r="I223" s="1518"/>
      <c r="J223" s="1519"/>
      <c r="K223" s="1518"/>
      <c r="L223" s="828">
        <v>37726</v>
      </c>
      <c r="M223" s="909">
        <v>123926</v>
      </c>
      <c r="N223" s="1106">
        <v>47</v>
      </c>
      <c r="O223" s="831" t="s">
        <v>672</v>
      </c>
      <c r="P223" s="831" t="s">
        <v>38</v>
      </c>
      <c r="Q223" s="828" t="s">
        <v>502</v>
      </c>
      <c r="R223" s="831" t="s">
        <v>1245</v>
      </c>
      <c r="S223" s="831" t="s">
        <v>1246</v>
      </c>
      <c r="T223" s="831" t="s">
        <v>98</v>
      </c>
      <c r="U223" s="832">
        <v>2678460</v>
      </c>
      <c r="V223" s="831">
        <v>8</v>
      </c>
      <c r="W223" s="832">
        <f t="shared" si="13"/>
        <v>21427680</v>
      </c>
      <c r="X223" s="831" t="s">
        <v>1240</v>
      </c>
      <c r="Y223" s="1265"/>
    </row>
    <row r="224" spans="1:25">
      <c r="A224" s="1595"/>
      <c r="B224" s="1528"/>
      <c r="C224" s="1532"/>
      <c r="D224" s="1535"/>
      <c r="E224" s="1571"/>
      <c r="F224" s="1574"/>
      <c r="G224" s="1600"/>
      <c r="H224" s="1517"/>
      <c r="I224" s="1518"/>
      <c r="J224" s="1519"/>
      <c r="K224" s="1518"/>
      <c r="L224" s="828">
        <v>37726</v>
      </c>
      <c r="M224" s="909">
        <v>112326</v>
      </c>
      <c r="N224" s="1106">
        <v>47</v>
      </c>
      <c r="O224" s="831" t="s">
        <v>672</v>
      </c>
      <c r="P224" s="831" t="s">
        <v>38</v>
      </c>
      <c r="Q224" s="828" t="s">
        <v>39</v>
      </c>
      <c r="R224" s="831" t="s">
        <v>1247</v>
      </c>
      <c r="S224" s="831" t="s">
        <v>1248</v>
      </c>
      <c r="T224" s="831" t="s">
        <v>98</v>
      </c>
      <c r="U224" s="832">
        <v>3378090</v>
      </c>
      <c r="V224" s="831">
        <v>8</v>
      </c>
      <c r="W224" s="832">
        <f t="shared" si="13"/>
        <v>27024720</v>
      </c>
      <c r="X224" s="831" t="s">
        <v>1240</v>
      </c>
      <c r="Y224" s="1265"/>
    </row>
    <row r="225" spans="1:25">
      <c r="A225" s="1595"/>
      <c r="B225" s="1528"/>
      <c r="C225" s="1532"/>
      <c r="D225" s="1535"/>
      <c r="E225" s="1571"/>
      <c r="F225" s="1574"/>
      <c r="G225" s="1600"/>
      <c r="H225" s="1517"/>
      <c r="I225" s="1518"/>
      <c r="J225" s="1519"/>
      <c r="K225" s="1518"/>
      <c r="L225" s="828">
        <v>37726</v>
      </c>
      <c r="M225" s="908"/>
      <c r="N225" s="1106">
        <v>47</v>
      </c>
      <c r="O225" s="831" t="s">
        <v>672</v>
      </c>
      <c r="P225" s="831" t="s">
        <v>38</v>
      </c>
      <c r="Q225" s="828" t="s">
        <v>39</v>
      </c>
      <c r="R225" s="831" t="s">
        <v>1249</v>
      </c>
      <c r="S225" s="831" t="s">
        <v>1250</v>
      </c>
      <c r="T225" s="831" t="s">
        <v>98</v>
      </c>
      <c r="U225" s="832">
        <v>3378090</v>
      </c>
      <c r="V225" s="831">
        <v>8</v>
      </c>
      <c r="W225" s="832">
        <f t="shared" si="13"/>
        <v>27024720</v>
      </c>
      <c r="X225" s="831" t="s">
        <v>1240</v>
      </c>
      <c r="Y225" s="1265"/>
    </row>
    <row r="226" spans="1:25">
      <c r="A226" s="1595"/>
      <c r="B226" s="1528"/>
      <c r="C226" s="1532"/>
      <c r="D226" s="1535"/>
      <c r="E226" s="1571"/>
      <c r="F226" s="1574"/>
      <c r="G226" s="1600"/>
      <c r="H226" s="1517"/>
      <c r="I226" s="1518"/>
      <c r="J226" s="1519"/>
      <c r="K226" s="1518"/>
      <c r="L226" s="828">
        <v>37726</v>
      </c>
      <c r="M226" s="909">
        <v>112426</v>
      </c>
      <c r="N226" s="1106">
        <v>47</v>
      </c>
      <c r="O226" s="831" t="s">
        <v>672</v>
      </c>
      <c r="P226" s="831" t="s">
        <v>38</v>
      </c>
      <c r="Q226" s="828" t="s">
        <v>39</v>
      </c>
      <c r="R226" s="831" t="s">
        <v>1251</v>
      </c>
      <c r="S226" s="831" t="s">
        <v>1252</v>
      </c>
      <c r="T226" s="831" t="s">
        <v>98</v>
      </c>
      <c r="U226" s="832">
        <v>3378090</v>
      </c>
      <c r="V226" s="831">
        <v>8</v>
      </c>
      <c r="W226" s="832">
        <f t="shared" si="13"/>
        <v>27024720</v>
      </c>
      <c r="X226" s="831" t="s">
        <v>1240</v>
      </c>
      <c r="Y226" s="1265"/>
    </row>
    <row r="227" spans="1:25">
      <c r="A227" s="1595"/>
      <c r="B227" s="1528"/>
      <c r="C227" s="1532"/>
      <c r="D227" s="1535"/>
      <c r="E227" s="1571"/>
      <c r="F227" s="1574"/>
      <c r="G227" s="1600"/>
      <c r="H227" s="1517"/>
      <c r="I227" s="1518"/>
      <c r="J227" s="1519"/>
      <c r="K227" s="1518"/>
      <c r="L227" s="828">
        <v>37726</v>
      </c>
      <c r="M227" s="909">
        <v>127426</v>
      </c>
      <c r="N227" s="1106">
        <v>47</v>
      </c>
      <c r="O227" s="831" t="s">
        <v>672</v>
      </c>
      <c r="P227" s="831" t="s">
        <v>38</v>
      </c>
      <c r="Q227" s="828" t="s">
        <v>39</v>
      </c>
      <c r="R227" s="831" t="s">
        <v>1253</v>
      </c>
      <c r="S227" s="831" t="s">
        <v>1254</v>
      </c>
      <c r="T227" s="831" t="s">
        <v>98</v>
      </c>
      <c r="U227" s="832">
        <v>3378090</v>
      </c>
      <c r="V227" s="831">
        <v>8</v>
      </c>
      <c r="W227" s="832">
        <f t="shared" si="13"/>
        <v>27024720</v>
      </c>
      <c r="X227" s="831" t="s">
        <v>1240</v>
      </c>
      <c r="Y227" s="1265"/>
    </row>
    <row r="228" spans="1:25">
      <c r="A228" s="1595"/>
      <c r="B228" s="1528"/>
      <c r="C228" s="1532"/>
      <c r="D228" s="1535"/>
      <c r="E228" s="1571"/>
      <c r="F228" s="1574"/>
      <c r="G228" s="1600"/>
      <c r="H228" s="1583">
        <v>50</v>
      </c>
      <c r="I228" s="1586">
        <f>SUM(W228:W232)</f>
        <v>137429280</v>
      </c>
      <c r="J228" s="1519"/>
      <c r="K228" s="1518">
        <f>+I228-J232</f>
        <v>137429280</v>
      </c>
      <c r="L228" s="828">
        <v>37826</v>
      </c>
      <c r="M228" s="909">
        <v>122326</v>
      </c>
      <c r="N228" s="1106">
        <v>50</v>
      </c>
      <c r="O228" s="831" t="s">
        <v>672</v>
      </c>
      <c r="P228" s="831" t="s">
        <v>38</v>
      </c>
      <c r="Q228" s="1268" t="s">
        <v>147</v>
      </c>
      <c r="R228" s="831" t="s">
        <v>1255</v>
      </c>
      <c r="S228" s="831" t="s">
        <v>1256</v>
      </c>
      <c r="T228" s="831" t="s">
        <v>98</v>
      </c>
      <c r="U228" s="832">
        <v>3178650</v>
      </c>
      <c r="V228" s="831">
        <v>8</v>
      </c>
      <c r="W228" s="832">
        <f t="shared" si="13"/>
        <v>25429200</v>
      </c>
      <c r="X228" s="831" t="s">
        <v>1257</v>
      </c>
      <c r="Y228" s="1265"/>
    </row>
    <row r="229" spans="1:25">
      <c r="A229" s="1595"/>
      <c r="B229" s="1528"/>
      <c r="C229" s="1532"/>
      <c r="D229" s="1535"/>
      <c r="E229" s="1571"/>
      <c r="F229" s="1574"/>
      <c r="G229" s="1600"/>
      <c r="H229" s="1583"/>
      <c r="I229" s="1586"/>
      <c r="J229" s="1519"/>
      <c r="K229" s="1518"/>
      <c r="L229" s="828">
        <v>37826</v>
      </c>
      <c r="M229" s="909">
        <v>120326</v>
      </c>
      <c r="N229" s="1106">
        <v>50</v>
      </c>
      <c r="O229" s="831" t="s">
        <v>672</v>
      </c>
      <c r="P229" s="831" t="s">
        <v>38</v>
      </c>
      <c r="Q229" s="1268" t="s">
        <v>45</v>
      </c>
      <c r="R229" s="831" t="s">
        <v>1258</v>
      </c>
      <c r="S229" s="831" t="s">
        <v>1259</v>
      </c>
      <c r="T229" s="831" t="s">
        <v>98</v>
      </c>
      <c r="U229" s="832">
        <v>3865740</v>
      </c>
      <c r="V229" s="831">
        <v>8</v>
      </c>
      <c r="W229" s="832">
        <f t="shared" si="13"/>
        <v>30925920</v>
      </c>
      <c r="X229" s="831" t="s">
        <v>1257</v>
      </c>
      <c r="Y229" s="1265"/>
    </row>
    <row r="230" spans="1:25">
      <c r="A230" s="1595"/>
      <c r="B230" s="1528"/>
      <c r="C230" s="1532"/>
      <c r="D230" s="1535"/>
      <c r="E230" s="1571"/>
      <c r="F230" s="1574"/>
      <c r="G230" s="1600"/>
      <c r="H230" s="1583"/>
      <c r="I230" s="1586"/>
      <c r="J230" s="1519"/>
      <c r="K230" s="1518"/>
      <c r="L230" s="828">
        <v>37826</v>
      </c>
      <c r="M230" s="909">
        <v>127526</v>
      </c>
      <c r="N230" s="1106">
        <v>50</v>
      </c>
      <c r="O230" s="831" t="s">
        <v>672</v>
      </c>
      <c r="P230" s="831" t="s">
        <v>38</v>
      </c>
      <c r="Q230" s="1268" t="s">
        <v>39</v>
      </c>
      <c r="R230" s="831" t="s">
        <v>1260</v>
      </c>
      <c r="S230" s="831" t="s">
        <v>1261</v>
      </c>
      <c r="T230" s="831" t="s">
        <v>109</v>
      </c>
      <c r="U230" s="832">
        <v>3378090</v>
      </c>
      <c r="V230" s="831">
        <v>8</v>
      </c>
      <c r="W230" s="832">
        <f t="shared" si="13"/>
        <v>27024720</v>
      </c>
      <c r="X230" s="831" t="s">
        <v>1257</v>
      </c>
      <c r="Y230" s="1265"/>
    </row>
    <row r="231" spans="1:25">
      <c r="A231" s="1595"/>
      <c r="B231" s="1528"/>
      <c r="C231" s="1532"/>
      <c r="D231" s="1535"/>
      <c r="E231" s="1571"/>
      <c r="F231" s="1574"/>
      <c r="G231" s="1600"/>
      <c r="H231" s="1583"/>
      <c r="I231" s="1586"/>
      <c r="J231" s="1519"/>
      <c r="K231" s="1518"/>
      <c r="L231" s="828">
        <v>37826</v>
      </c>
      <c r="M231" s="909">
        <v>118626</v>
      </c>
      <c r="N231" s="1106">
        <v>50</v>
      </c>
      <c r="O231" s="831" t="s">
        <v>672</v>
      </c>
      <c r="P231" s="831" t="s">
        <v>38</v>
      </c>
      <c r="Q231" s="1268" t="s">
        <v>39</v>
      </c>
      <c r="R231" s="831" t="s">
        <v>1262</v>
      </c>
      <c r="S231" s="831" t="s">
        <v>1263</v>
      </c>
      <c r="T231" s="831" t="s">
        <v>98</v>
      </c>
      <c r="U231" s="832">
        <v>3378090</v>
      </c>
      <c r="V231" s="831">
        <v>8</v>
      </c>
      <c r="W231" s="832">
        <f t="shared" si="13"/>
        <v>27024720</v>
      </c>
      <c r="X231" s="831" t="s">
        <v>1257</v>
      </c>
      <c r="Y231" s="1265"/>
    </row>
    <row r="232" spans="1:25">
      <c r="A232" s="1595"/>
      <c r="B232" s="1528"/>
      <c r="C232" s="1532"/>
      <c r="D232" s="1535"/>
      <c r="E232" s="1571"/>
      <c r="F232" s="1574"/>
      <c r="G232" s="1600"/>
      <c r="H232" s="1583"/>
      <c r="I232" s="1586"/>
      <c r="J232" s="1519"/>
      <c r="K232" s="1518"/>
      <c r="L232" s="828">
        <v>37826</v>
      </c>
      <c r="M232" s="909">
        <v>130326</v>
      </c>
      <c r="N232" s="1106">
        <v>50</v>
      </c>
      <c r="O232" s="831" t="s">
        <v>672</v>
      </c>
      <c r="P232" s="831" t="s">
        <v>38</v>
      </c>
      <c r="Q232" s="1268" t="s">
        <v>39</v>
      </c>
      <c r="R232" s="831" t="s">
        <v>1264</v>
      </c>
      <c r="S232" s="831" t="s">
        <v>1265</v>
      </c>
      <c r="T232" s="831" t="s">
        <v>98</v>
      </c>
      <c r="U232" s="832">
        <v>3378090</v>
      </c>
      <c r="V232" s="831">
        <v>8</v>
      </c>
      <c r="W232" s="832">
        <f t="shared" si="13"/>
        <v>27024720</v>
      </c>
      <c r="X232" s="831" t="s">
        <v>1257</v>
      </c>
      <c r="Y232" s="1265"/>
    </row>
    <row r="233" spans="1:25">
      <c r="A233" s="1595"/>
      <c r="B233" s="1528"/>
      <c r="C233" s="1532"/>
      <c r="D233" s="1535"/>
      <c r="E233" s="1571"/>
      <c r="F233" s="1574"/>
      <c r="G233" s="1600"/>
      <c r="H233" s="1517">
        <v>51</v>
      </c>
      <c r="I233" s="1518">
        <f>SUM(W233:W249)</f>
        <v>409046880</v>
      </c>
      <c r="J233" s="1519"/>
      <c r="K233" s="1518">
        <f>+I233-J249</f>
        <v>409046880</v>
      </c>
      <c r="L233" s="828">
        <v>39426</v>
      </c>
      <c r="M233" s="909">
        <v>118726</v>
      </c>
      <c r="N233" s="1106">
        <v>51</v>
      </c>
      <c r="O233" s="831" t="s">
        <v>672</v>
      </c>
      <c r="P233" s="831" t="s">
        <v>38</v>
      </c>
      <c r="Q233" s="1268" t="s">
        <v>502</v>
      </c>
      <c r="R233" s="831" t="s">
        <v>1266</v>
      </c>
      <c r="S233" s="831" t="s">
        <v>1267</v>
      </c>
      <c r="T233" s="831" t="s">
        <v>98</v>
      </c>
      <c r="U233" s="832">
        <v>2678460</v>
      </c>
      <c r="V233" s="831">
        <v>8</v>
      </c>
      <c r="W233" s="832">
        <f t="shared" si="13"/>
        <v>21427680</v>
      </c>
      <c r="X233" s="831" t="s">
        <v>1268</v>
      </c>
      <c r="Y233" s="1265"/>
    </row>
    <row r="234" spans="1:25">
      <c r="A234" s="1595"/>
      <c r="B234" s="1528"/>
      <c r="C234" s="1532"/>
      <c r="D234" s="1535"/>
      <c r="E234" s="1571"/>
      <c r="F234" s="1574"/>
      <c r="G234" s="1600"/>
      <c r="H234" s="1517"/>
      <c r="I234" s="1518"/>
      <c r="J234" s="1519"/>
      <c r="K234" s="1518"/>
      <c r="L234" s="828">
        <v>39426</v>
      </c>
      <c r="M234" s="909">
        <v>111726</v>
      </c>
      <c r="N234" s="1106">
        <v>51</v>
      </c>
      <c r="O234" s="831" t="s">
        <v>672</v>
      </c>
      <c r="P234" s="831" t="s">
        <v>38</v>
      </c>
      <c r="Q234" s="1268" t="s">
        <v>39</v>
      </c>
      <c r="R234" s="831" t="s">
        <v>1269</v>
      </c>
      <c r="S234" s="831" t="s">
        <v>1270</v>
      </c>
      <c r="T234" s="831" t="s">
        <v>98</v>
      </c>
      <c r="U234" s="832">
        <v>3378090</v>
      </c>
      <c r="V234" s="831">
        <v>8</v>
      </c>
      <c r="W234" s="832">
        <f t="shared" si="13"/>
        <v>27024720</v>
      </c>
      <c r="X234" s="831" t="s">
        <v>1268</v>
      </c>
      <c r="Y234" s="1265"/>
    </row>
    <row r="235" spans="1:25">
      <c r="A235" s="1595"/>
      <c r="B235" s="1528"/>
      <c r="C235" s="1532"/>
      <c r="D235" s="1535"/>
      <c r="E235" s="1571"/>
      <c r="F235" s="1574"/>
      <c r="G235" s="1600"/>
      <c r="H235" s="1517"/>
      <c r="I235" s="1518"/>
      <c r="J235" s="1519"/>
      <c r="K235" s="1518"/>
      <c r="L235" s="828">
        <v>39426</v>
      </c>
      <c r="M235" s="909">
        <v>173926</v>
      </c>
      <c r="N235" s="1106">
        <v>51</v>
      </c>
      <c r="O235" s="831" t="s">
        <v>672</v>
      </c>
      <c r="P235" s="831" t="s">
        <v>38</v>
      </c>
      <c r="Q235" s="1268" t="s">
        <v>39</v>
      </c>
      <c r="R235" s="831" t="s">
        <v>1271</v>
      </c>
      <c r="S235" s="831" t="s">
        <v>1272</v>
      </c>
      <c r="T235" s="831" t="s">
        <v>98</v>
      </c>
      <c r="U235" s="832">
        <v>3378090</v>
      </c>
      <c r="V235" s="831">
        <v>8</v>
      </c>
      <c r="W235" s="832">
        <f t="shared" si="13"/>
        <v>27024720</v>
      </c>
      <c r="X235" s="831" t="s">
        <v>1268</v>
      </c>
      <c r="Y235" s="1265"/>
    </row>
    <row r="236" spans="1:25">
      <c r="A236" s="1595"/>
      <c r="B236" s="1528"/>
      <c r="C236" s="1532"/>
      <c r="D236" s="1535"/>
      <c r="E236" s="1571"/>
      <c r="F236" s="1574"/>
      <c r="G236" s="1600"/>
      <c r="H236" s="1517"/>
      <c r="I236" s="1518"/>
      <c r="J236" s="1519"/>
      <c r="K236" s="1518"/>
      <c r="L236" s="828">
        <v>39426</v>
      </c>
      <c r="M236" s="909">
        <v>111826</v>
      </c>
      <c r="N236" s="1106">
        <v>51</v>
      </c>
      <c r="O236" s="831" t="s">
        <v>672</v>
      </c>
      <c r="P236" s="831" t="s">
        <v>38</v>
      </c>
      <c r="Q236" s="1268" t="s">
        <v>39</v>
      </c>
      <c r="R236" s="831" t="s">
        <v>1273</v>
      </c>
      <c r="S236" s="831" t="s">
        <v>1274</v>
      </c>
      <c r="T236" s="831" t="s">
        <v>98</v>
      </c>
      <c r="U236" s="832">
        <v>3378090</v>
      </c>
      <c r="V236" s="831">
        <v>8</v>
      </c>
      <c r="W236" s="832">
        <f t="shared" si="13"/>
        <v>27024720</v>
      </c>
      <c r="X236" s="831" t="s">
        <v>1268</v>
      </c>
      <c r="Y236" s="1265"/>
    </row>
    <row r="237" spans="1:25">
      <c r="A237" s="1595"/>
      <c r="B237" s="1528"/>
      <c r="C237" s="1532"/>
      <c r="D237" s="1535"/>
      <c r="E237" s="1571"/>
      <c r="F237" s="1574"/>
      <c r="G237" s="1600"/>
      <c r="H237" s="1517"/>
      <c r="I237" s="1518"/>
      <c r="J237" s="1519"/>
      <c r="K237" s="1518"/>
      <c r="L237" s="823">
        <v>39426</v>
      </c>
      <c r="M237" s="958">
        <v>111926</v>
      </c>
      <c r="N237" s="1106">
        <v>51</v>
      </c>
      <c r="O237" s="831" t="s">
        <v>672</v>
      </c>
      <c r="P237" s="831" t="s">
        <v>38</v>
      </c>
      <c r="Q237" s="1268" t="s">
        <v>39</v>
      </c>
      <c r="R237" s="831" t="s">
        <v>1275</v>
      </c>
      <c r="S237" s="831" t="s">
        <v>1276</v>
      </c>
      <c r="T237" s="831" t="s">
        <v>98</v>
      </c>
      <c r="U237" s="832">
        <v>3378090</v>
      </c>
      <c r="V237" s="831">
        <v>8</v>
      </c>
      <c r="W237" s="832">
        <f t="shared" si="13"/>
        <v>27024720</v>
      </c>
      <c r="X237" s="831" t="s">
        <v>1268</v>
      </c>
      <c r="Y237" s="1265"/>
    </row>
    <row r="238" spans="1:25">
      <c r="A238" s="1595"/>
      <c r="B238" s="1528"/>
      <c r="C238" s="1532"/>
      <c r="D238" s="1535"/>
      <c r="E238" s="1571"/>
      <c r="F238" s="1574"/>
      <c r="G238" s="1600"/>
      <c r="H238" s="1517"/>
      <c r="I238" s="1518"/>
      <c r="J238" s="1519"/>
      <c r="K238" s="1518"/>
      <c r="L238" s="828">
        <v>39426</v>
      </c>
      <c r="M238" s="909">
        <v>112026</v>
      </c>
      <c r="N238" s="1106">
        <v>51</v>
      </c>
      <c r="O238" s="831" t="s">
        <v>672</v>
      </c>
      <c r="P238" s="831" t="s">
        <v>38</v>
      </c>
      <c r="Q238" s="1268" t="s">
        <v>39</v>
      </c>
      <c r="R238" s="831" t="s">
        <v>1277</v>
      </c>
      <c r="S238" s="831" t="s">
        <v>1278</v>
      </c>
      <c r="T238" s="831" t="s">
        <v>98</v>
      </c>
      <c r="U238" s="832">
        <v>3378090</v>
      </c>
      <c r="V238" s="831">
        <v>8</v>
      </c>
      <c r="W238" s="832">
        <f t="shared" si="13"/>
        <v>27024720</v>
      </c>
      <c r="X238" s="831" t="s">
        <v>1268</v>
      </c>
      <c r="Y238" s="1265"/>
    </row>
    <row r="239" spans="1:25">
      <c r="A239" s="1595"/>
      <c r="B239" s="1528"/>
      <c r="C239" s="1532"/>
      <c r="D239" s="1535"/>
      <c r="E239" s="1571"/>
      <c r="F239" s="1574"/>
      <c r="G239" s="1600"/>
      <c r="H239" s="1517"/>
      <c r="I239" s="1518"/>
      <c r="J239" s="1519"/>
      <c r="K239" s="1518"/>
      <c r="L239" s="828">
        <v>39426</v>
      </c>
      <c r="M239" s="1091"/>
      <c r="N239" s="1106">
        <v>51</v>
      </c>
      <c r="O239" s="831" t="s">
        <v>672</v>
      </c>
      <c r="P239" s="831" t="s">
        <v>38</v>
      </c>
      <c r="Q239" s="1268" t="s">
        <v>39</v>
      </c>
      <c r="R239" s="831" t="s">
        <v>1279</v>
      </c>
      <c r="S239" s="831" t="s">
        <v>1280</v>
      </c>
      <c r="T239" s="831" t="s">
        <v>98</v>
      </c>
      <c r="U239" s="832">
        <v>3378090</v>
      </c>
      <c r="V239" s="831">
        <v>8</v>
      </c>
      <c r="W239" s="832">
        <f t="shared" si="13"/>
        <v>27024720</v>
      </c>
      <c r="X239" s="831" t="s">
        <v>1268</v>
      </c>
      <c r="Y239" s="1265"/>
    </row>
    <row r="240" spans="1:25">
      <c r="A240" s="1595"/>
      <c r="B240" s="1528"/>
      <c r="C240" s="1532"/>
      <c r="D240" s="1535"/>
      <c r="E240" s="1571"/>
      <c r="F240" s="1574"/>
      <c r="G240" s="1600"/>
      <c r="H240" s="1517"/>
      <c r="I240" s="1518"/>
      <c r="J240" s="1519"/>
      <c r="K240" s="1518"/>
      <c r="L240" s="828">
        <v>39426</v>
      </c>
      <c r="M240" s="909">
        <v>112126</v>
      </c>
      <c r="N240" s="1106">
        <v>51</v>
      </c>
      <c r="O240" s="831" t="s">
        <v>672</v>
      </c>
      <c r="P240" s="831" t="s">
        <v>38</v>
      </c>
      <c r="Q240" s="1268" t="s">
        <v>39</v>
      </c>
      <c r="R240" s="831" t="s">
        <v>1281</v>
      </c>
      <c r="S240" s="831" t="s">
        <v>1282</v>
      </c>
      <c r="T240" s="831" t="s">
        <v>98</v>
      </c>
      <c r="U240" s="832">
        <v>3378090</v>
      </c>
      <c r="V240" s="831">
        <v>8</v>
      </c>
      <c r="W240" s="832">
        <f t="shared" si="13"/>
        <v>27024720</v>
      </c>
      <c r="X240" s="831" t="s">
        <v>1268</v>
      </c>
      <c r="Y240" s="1265"/>
    </row>
    <row r="241" spans="1:25">
      <c r="A241" s="1595"/>
      <c r="B241" s="1528"/>
      <c r="C241" s="1532"/>
      <c r="D241" s="1535"/>
      <c r="E241" s="1571"/>
      <c r="F241" s="1574"/>
      <c r="G241" s="1600"/>
      <c r="H241" s="1517"/>
      <c r="I241" s="1518"/>
      <c r="J241" s="1519"/>
      <c r="K241" s="1518"/>
      <c r="L241" s="828">
        <v>39426</v>
      </c>
      <c r="M241" s="958">
        <v>112226</v>
      </c>
      <c r="N241" s="1106">
        <v>51</v>
      </c>
      <c r="O241" s="831" t="s">
        <v>672</v>
      </c>
      <c r="P241" s="831" t="s">
        <v>38</v>
      </c>
      <c r="Q241" s="1268" t="s">
        <v>39</v>
      </c>
      <c r="R241" s="831" t="s">
        <v>1283</v>
      </c>
      <c r="S241" s="831" t="s">
        <v>1284</v>
      </c>
      <c r="T241" s="831" t="s">
        <v>98</v>
      </c>
      <c r="U241" s="832">
        <v>3378090</v>
      </c>
      <c r="V241" s="831">
        <v>8</v>
      </c>
      <c r="W241" s="832">
        <f t="shared" si="13"/>
        <v>27024720</v>
      </c>
      <c r="X241" s="831" t="s">
        <v>1268</v>
      </c>
      <c r="Y241" s="1265"/>
    </row>
    <row r="242" spans="1:25">
      <c r="A242" s="1595"/>
      <c r="B242" s="1528"/>
      <c r="C242" s="1532"/>
      <c r="D242" s="1535"/>
      <c r="E242" s="1571"/>
      <c r="F242" s="1574"/>
      <c r="G242" s="1600"/>
      <c r="H242" s="1517"/>
      <c r="I242" s="1518"/>
      <c r="J242" s="1519"/>
      <c r="K242" s="1518"/>
      <c r="L242" s="828">
        <v>39426</v>
      </c>
      <c r="M242" s="1091"/>
      <c r="N242" s="1106">
        <v>51</v>
      </c>
      <c r="O242" s="831" t="s">
        <v>672</v>
      </c>
      <c r="P242" s="831" t="s">
        <v>38</v>
      </c>
      <c r="Q242" s="1268" t="s">
        <v>502</v>
      </c>
      <c r="R242" s="831" t="s">
        <v>1285</v>
      </c>
      <c r="S242" s="831" t="s">
        <v>1286</v>
      </c>
      <c r="T242" s="831" t="s">
        <v>1287</v>
      </c>
      <c r="U242" s="832">
        <v>2678460</v>
      </c>
      <c r="V242" s="831">
        <v>8</v>
      </c>
      <c r="W242" s="832">
        <f t="shared" si="13"/>
        <v>21427680</v>
      </c>
      <c r="X242" s="831" t="s">
        <v>1268</v>
      </c>
      <c r="Y242" s="1265"/>
    </row>
    <row r="243" spans="1:25">
      <c r="A243" s="1595"/>
      <c r="B243" s="1528"/>
      <c r="C243" s="1532"/>
      <c r="D243" s="1535"/>
      <c r="E243" s="1571"/>
      <c r="F243" s="1574"/>
      <c r="G243" s="1600"/>
      <c r="H243" s="1517"/>
      <c r="I243" s="1518"/>
      <c r="J243" s="1519"/>
      <c r="K243" s="1518"/>
      <c r="L243" s="828">
        <v>39426</v>
      </c>
      <c r="M243" s="1091"/>
      <c r="N243" s="1106">
        <v>51</v>
      </c>
      <c r="O243" s="831" t="s">
        <v>672</v>
      </c>
      <c r="P243" s="831" t="s">
        <v>38</v>
      </c>
      <c r="Q243" s="1268" t="s">
        <v>502</v>
      </c>
      <c r="R243" s="831" t="s">
        <v>1288</v>
      </c>
      <c r="S243" s="831" t="s">
        <v>1289</v>
      </c>
      <c r="T243" s="831" t="s">
        <v>124</v>
      </c>
      <c r="U243" s="832">
        <v>2678460</v>
      </c>
      <c r="V243" s="831">
        <v>8</v>
      </c>
      <c r="W243" s="832">
        <f t="shared" si="13"/>
        <v>21427680</v>
      </c>
      <c r="X243" s="831" t="s">
        <v>1268</v>
      </c>
      <c r="Y243" s="1265"/>
    </row>
    <row r="244" spans="1:25">
      <c r="A244" s="1595"/>
      <c r="B244" s="1528"/>
      <c r="C244" s="1532"/>
      <c r="D244" s="1535"/>
      <c r="E244" s="1571"/>
      <c r="F244" s="1574"/>
      <c r="G244" s="1600"/>
      <c r="H244" s="1517"/>
      <c r="I244" s="1518"/>
      <c r="J244" s="1519"/>
      <c r="K244" s="1518"/>
      <c r="L244" s="828">
        <v>39426</v>
      </c>
      <c r="M244" s="909">
        <v>125426</v>
      </c>
      <c r="N244" s="1106">
        <v>51</v>
      </c>
      <c r="O244" s="831" t="s">
        <v>672</v>
      </c>
      <c r="P244" s="831" t="s">
        <v>38</v>
      </c>
      <c r="Q244" s="1268" t="s">
        <v>502</v>
      </c>
      <c r="R244" s="831" t="s">
        <v>1290</v>
      </c>
      <c r="S244" s="831" t="s">
        <v>1291</v>
      </c>
      <c r="T244" s="831" t="s">
        <v>1292</v>
      </c>
      <c r="U244" s="832">
        <v>2678460</v>
      </c>
      <c r="V244" s="831">
        <v>8</v>
      </c>
      <c r="W244" s="832">
        <f t="shared" si="13"/>
        <v>21427680</v>
      </c>
      <c r="X244" s="831" t="s">
        <v>1268</v>
      </c>
      <c r="Y244" s="1265"/>
    </row>
    <row r="245" spans="1:25">
      <c r="A245" s="1595"/>
      <c r="B245" s="1528"/>
      <c r="C245" s="1532"/>
      <c r="D245" s="1535"/>
      <c r="E245" s="1571"/>
      <c r="F245" s="1574"/>
      <c r="G245" s="1600"/>
      <c r="H245" s="1517"/>
      <c r="I245" s="1518"/>
      <c r="J245" s="1519"/>
      <c r="K245" s="1518"/>
      <c r="L245" s="828">
        <v>39426</v>
      </c>
      <c r="M245" s="909">
        <v>118526</v>
      </c>
      <c r="N245" s="1106">
        <v>51</v>
      </c>
      <c r="O245" s="831" t="s">
        <v>672</v>
      </c>
      <c r="P245" s="831" t="s">
        <v>38</v>
      </c>
      <c r="Q245" s="1268" t="s">
        <v>502</v>
      </c>
      <c r="R245" s="831" t="s">
        <v>1293</v>
      </c>
      <c r="S245" s="831" t="s">
        <v>1294</v>
      </c>
      <c r="T245" s="831" t="s">
        <v>1295</v>
      </c>
      <c r="U245" s="832">
        <v>2678460</v>
      </c>
      <c r="V245" s="831">
        <v>8</v>
      </c>
      <c r="W245" s="832">
        <f t="shared" si="13"/>
        <v>21427680</v>
      </c>
      <c r="X245" s="831" t="s">
        <v>1268</v>
      </c>
      <c r="Y245" s="1265"/>
    </row>
    <row r="246" spans="1:25">
      <c r="A246" s="1595"/>
      <c r="B246" s="1528"/>
      <c r="C246" s="1532"/>
      <c r="D246" s="1535"/>
      <c r="E246" s="1571"/>
      <c r="F246" s="1574"/>
      <c r="G246" s="1600"/>
      <c r="H246" s="1517"/>
      <c r="I246" s="1518"/>
      <c r="J246" s="1519"/>
      <c r="K246" s="1518"/>
      <c r="L246" s="828">
        <v>39426</v>
      </c>
      <c r="M246" s="909">
        <v>151926</v>
      </c>
      <c r="N246" s="1106">
        <v>51</v>
      </c>
      <c r="O246" s="831" t="s">
        <v>672</v>
      </c>
      <c r="P246" s="831" t="s">
        <v>38</v>
      </c>
      <c r="Q246" s="1268" t="s">
        <v>502</v>
      </c>
      <c r="R246" s="831" t="s">
        <v>1296</v>
      </c>
      <c r="S246" s="831" t="s">
        <v>1297</v>
      </c>
      <c r="T246" s="831" t="s">
        <v>1298</v>
      </c>
      <c r="U246" s="832">
        <v>2678460</v>
      </c>
      <c r="V246" s="831">
        <v>8</v>
      </c>
      <c r="W246" s="832">
        <f t="shared" si="13"/>
        <v>21427680</v>
      </c>
      <c r="X246" s="831" t="s">
        <v>1268</v>
      </c>
      <c r="Y246" s="1265"/>
    </row>
    <row r="247" spans="1:25">
      <c r="A247" s="1595"/>
      <c r="B247" s="1528"/>
      <c r="C247" s="1532"/>
      <c r="D247" s="1535"/>
      <c r="E247" s="1571"/>
      <c r="F247" s="1574"/>
      <c r="G247" s="1600"/>
      <c r="H247" s="1517"/>
      <c r="I247" s="1518"/>
      <c r="J247" s="1519"/>
      <c r="K247" s="1518"/>
      <c r="L247" s="828">
        <v>39426</v>
      </c>
      <c r="M247" s="1091"/>
      <c r="N247" s="1106">
        <v>51</v>
      </c>
      <c r="O247" s="831" t="s">
        <v>672</v>
      </c>
      <c r="P247" s="831" t="s">
        <v>38</v>
      </c>
      <c r="Q247" s="1268" t="s">
        <v>502</v>
      </c>
      <c r="R247" s="831" t="s">
        <v>1299</v>
      </c>
      <c r="S247" s="831" t="s">
        <v>1300</v>
      </c>
      <c r="T247" s="831" t="s">
        <v>299</v>
      </c>
      <c r="U247" s="832">
        <v>2678460</v>
      </c>
      <c r="V247" s="831">
        <v>8</v>
      </c>
      <c r="W247" s="832">
        <f t="shared" si="13"/>
        <v>21427680</v>
      </c>
      <c r="X247" s="831" t="s">
        <v>1268</v>
      </c>
      <c r="Y247" s="1265"/>
    </row>
    <row r="248" spans="1:25">
      <c r="A248" s="1595"/>
      <c r="B248" s="1528"/>
      <c r="C248" s="1532"/>
      <c r="D248" s="1535"/>
      <c r="E248" s="1571"/>
      <c r="F248" s="1574"/>
      <c r="G248" s="1600"/>
      <c r="H248" s="1517"/>
      <c r="I248" s="1518"/>
      <c r="J248" s="1519"/>
      <c r="K248" s="1518"/>
      <c r="L248" s="828">
        <v>39426</v>
      </c>
      <c r="M248" s="909">
        <v>119426</v>
      </c>
      <c r="N248" s="1106">
        <v>51</v>
      </c>
      <c r="O248" s="831" t="s">
        <v>672</v>
      </c>
      <c r="P248" s="831" t="s">
        <v>38</v>
      </c>
      <c r="Q248" s="1268" t="s">
        <v>502</v>
      </c>
      <c r="R248" s="831" t="s">
        <v>1301</v>
      </c>
      <c r="S248" s="831" t="s">
        <v>1302</v>
      </c>
      <c r="T248" s="831" t="s">
        <v>1303</v>
      </c>
      <c r="U248" s="832">
        <v>2678460</v>
      </c>
      <c r="V248" s="831">
        <v>8</v>
      </c>
      <c r="W248" s="832">
        <f t="shared" si="13"/>
        <v>21427680</v>
      </c>
      <c r="X248" s="831" t="s">
        <v>1268</v>
      </c>
      <c r="Y248" s="1265"/>
    </row>
    <row r="249" spans="1:25">
      <c r="A249" s="1595"/>
      <c r="B249" s="1528"/>
      <c r="C249" s="1532"/>
      <c r="D249" s="1535"/>
      <c r="E249" s="1571"/>
      <c r="F249" s="1574"/>
      <c r="G249" s="1600"/>
      <c r="H249" s="1517"/>
      <c r="I249" s="1518"/>
      <c r="J249" s="1519"/>
      <c r="K249" s="1518"/>
      <c r="L249" s="828">
        <v>39426</v>
      </c>
      <c r="M249" s="909">
        <v>120726</v>
      </c>
      <c r="N249" s="1106">
        <v>51</v>
      </c>
      <c r="O249" s="831" t="s">
        <v>672</v>
      </c>
      <c r="P249" s="831" t="s">
        <v>38</v>
      </c>
      <c r="Q249" s="1268" t="s">
        <v>502</v>
      </c>
      <c r="R249" s="831" t="s">
        <v>1304</v>
      </c>
      <c r="S249" s="831" t="s">
        <v>1305</v>
      </c>
      <c r="T249" s="831" t="s">
        <v>1306</v>
      </c>
      <c r="U249" s="832">
        <v>2678460</v>
      </c>
      <c r="V249" s="831">
        <v>8</v>
      </c>
      <c r="W249" s="832">
        <f t="shared" si="13"/>
        <v>21427680</v>
      </c>
      <c r="X249" s="831" t="s">
        <v>1268</v>
      </c>
      <c r="Y249" s="1265"/>
    </row>
    <row r="250" spans="1:25">
      <c r="A250" s="1595"/>
      <c r="B250" s="1528"/>
      <c r="C250" s="1532"/>
      <c r="D250" s="1535"/>
      <c r="E250" s="1571"/>
      <c r="F250" s="1574"/>
      <c r="G250" s="1600"/>
      <c r="H250" s="1517">
        <v>56</v>
      </c>
      <c r="I250" s="1518">
        <f>SUM(W250:W259)</f>
        <v>225470880</v>
      </c>
      <c r="J250" s="1519"/>
      <c r="K250" s="1518">
        <f>+I250-J259</f>
        <v>225470880</v>
      </c>
      <c r="L250" s="828">
        <v>44926</v>
      </c>
      <c r="M250" s="909">
        <v>160026</v>
      </c>
      <c r="N250" s="1106">
        <v>56</v>
      </c>
      <c r="O250" s="831" t="s">
        <v>672</v>
      </c>
      <c r="P250" s="831" t="s">
        <v>38</v>
      </c>
      <c r="Q250" s="1268" t="s">
        <v>39</v>
      </c>
      <c r="R250" s="1268" t="s">
        <v>1307</v>
      </c>
      <c r="S250" s="831" t="s">
        <v>1308</v>
      </c>
      <c r="T250" s="831" t="s">
        <v>131</v>
      </c>
      <c r="U250" s="832">
        <v>3378090</v>
      </c>
      <c r="V250" s="831">
        <v>8</v>
      </c>
      <c r="W250" s="832">
        <f t="shared" si="13"/>
        <v>27024720</v>
      </c>
      <c r="X250" s="831" t="s">
        <v>1309</v>
      </c>
      <c r="Y250" s="1265"/>
    </row>
    <row r="251" spans="1:25">
      <c r="A251" s="1595"/>
      <c r="B251" s="1528"/>
      <c r="C251" s="1532"/>
      <c r="D251" s="1535"/>
      <c r="E251" s="1571"/>
      <c r="F251" s="1574"/>
      <c r="G251" s="1600"/>
      <c r="H251" s="1517"/>
      <c r="I251" s="1518"/>
      <c r="J251" s="1519"/>
      <c r="K251" s="1518"/>
      <c r="L251" s="828">
        <v>44926</v>
      </c>
      <c r="M251" s="908"/>
      <c r="N251" s="1106">
        <v>56</v>
      </c>
      <c r="O251" s="831" t="s">
        <v>672</v>
      </c>
      <c r="P251" s="831" t="s">
        <v>38</v>
      </c>
      <c r="Q251" s="1268" t="s">
        <v>39</v>
      </c>
      <c r="R251" s="831" t="s">
        <v>1310</v>
      </c>
      <c r="S251" s="831" t="s">
        <v>1311</v>
      </c>
      <c r="T251" s="831" t="s">
        <v>131</v>
      </c>
      <c r="U251" s="832">
        <v>3378090</v>
      </c>
      <c r="V251" s="831">
        <v>8</v>
      </c>
      <c r="W251" s="832">
        <f t="shared" si="13"/>
        <v>27024720</v>
      </c>
      <c r="X251" s="831" t="s">
        <v>1309</v>
      </c>
      <c r="Y251" s="1265"/>
    </row>
    <row r="252" spans="1:25">
      <c r="A252" s="1595"/>
      <c r="B252" s="1528"/>
      <c r="C252" s="1532"/>
      <c r="D252" s="1535"/>
      <c r="E252" s="1571"/>
      <c r="F252" s="1574"/>
      <c r="G252" s="1600"/>
      <c r="H252" s="1517"/>
      <c r="I252" s="1518"/>
      <c r="J252" s="1519"/>
      <c r="K252" s="1518"/>
      <c r="L252" s="828">
        <v>44926</v>
      </c>
      <c r="M252" s="909">
        <v>148726</v>
      </c>
      <c r="N252" s="1106">
        <v>56</v>
      </c>
      <c r="O252" s="831" t="s">
        <v>672</v>
      </c>
      <c r="P252" s="831" t="s">
        <v>38</v>
      </c>
      <c r="Q252" s="1268" t="s">
        <v>502</v>
      </c>
      <c r="R252" s="831" t="s">
        <v>1312</v>
      </c>
      <c r="S252" s="831" t="s">
        <v>1313</v>
      </c>
      <c r="T252" s="831" t="s">
        <v>1314</v>
      </c>
      <c r="U252" s="832">
        <v>2678460</v>
      </c>
      <c r="V252" s="831">
        <v>8</v>
      </c>
      <c r="W252" s="832">
        <f t="shared" si="13"/>
        <v>21427680</v>
      </c>
      <c r="X252" s="831" t="s">
        <v>1309</v>
      </c>
      <c r="Y252" s="1265"/>
    </row>
    <row r="253" spans="1:25">
      <c r="A253" s="1595"/>
      <c r="B253" s="1528"/>
      <c r="C253" s="1532"/>
      <c r="D253" s="1535"/>
      <c r="E253" s="1571"/>
      <c r="F253" s="1574"/>
      <c r="G253" s="1600"/>
      <c r="H253" s="1517"/>
      <c r="I253" s="1518"/>
      <c r="J253" s="1519"/>
      <c r="K253" s="1518"/>
      <c r="L253" s="823">
        <v>44926</v>
      </c>
      <c r="M253" s="958">
        <v>148826</v>
      </c>
      <c r="N253" s="1106">
        <v>56</v>
      </c>
      <c r="O253" s="831" t="s">
        <v>672</v>
      </c>
      <c r="P253" s="831" t="s">
        <v>38</v>
      </c>
      <c r="Q253" s="1268" t="s">
        <v>502</v>
      </c>
      <c r="R253" s="831" t="s">
        <v>1315</v>
      </c>
      <c r="S253" s="831" t="s">
        <v>1316</v>
      </c>
      <c r="T253" s="831" t="s">
        <v>1317</v>
      </c>
      <c r="U253" s="832">
        <v>2678460</v>
      </c>
      <c r="V253" s="831">
        <v>8</v>
      </c>
      <c r="W253" s="832">
        <f t="shared" si="13"/>
        <v>21427680</v>
      </c>
      <c r="X253" s="831" t="s">
        <v>1309</v>
      </c>
      <c r="Y253" s="1265"/>
    </row>
    <row r="254" spans="1:25">
      <c r="A254" s="1595"/>
      <c r="B254" s="1528"/>
      <c r="C254" s="1532"/>
      <c r="D254" s="1535"/>
      <c r="E254" s="1571"/>
      <c r="F254" s="1574"/>
      <c r="G254" s="1600"/>
      <c r="H254" s="1517"/>
      <c r="I254" s="1518"/>
      <c r="J254" s="1519"/>
      <c r="K254" s="1518"/>
      <c r="L254" s="828">
        <v>44926</v>
      </c>
      <c r="M254" s="909">
        <v>145626</v>
      </c>
      <c r="N254" s="1106">
        <v>56</v>
      </c>
      <c r="O254" s="831" t="s">
        <v>672</v>
      </c>
      <c r="P254" s="831" t="s">
        <v>38</v>
      </c>
      <c r="Q254" s="1268" t="s">
        <v>502</v>
      </c>
      <c r="R254" s="831" t="s">
        <v>1318</v>
      </c>
      <c r="S254" s="831" t="s">
        <v>1319</v>
      </c>
      <c r="T254" s="831" t="s">
        <v>1320</v>
      </c>
      <c r="U254" s="832">
        <v>2678460</v>
      </c>
      <c r="V254" s="831">
        <v>8</v>
      </c>
      <c r="W254" s="832">
        <f t="shared" si="13"/>
        <v>21427680</v>
      </c>
      <c r="X254" s="831" t="s">
        <v>1309</v>
      </c>
      <c r="Y254" s="1265"/>
    </row>
    <row r="255" spans="1:25">
      <c r="A255" s="1595"/>
      <c r="B255" s="1528"/>
      <c r="C255" s="1532"/>
      <c r="D255" s="1535"/>
      <c r="E255" s="1571"/>
      <c r="F255" s="1574"/>
      <c r="G255" s="1600"/>
      <c r="H255" s="1517"/>
      <c r="I255" s="1518"/>
      <c r="J255" s="1519"/>
      <c r="K255" s="1518"/>
      <c r="L255" s="828">
        <v>44926</v>
      </c>
      <c r="M255" s="909">
        <v>153826</v>
      </c>
      <c r="N255" s="1106">
        <v>56</v>
      </c>
      <c r="O255" s="831" t="s">
        <v>672</v>
      </c>
      <c r="P255" s="831" t="s">
        <v>38</v>
      </c>
      <c r="Q255" s="1268" t="s">
        <v>502</v>
      </c>
      <c r="R255" s="831" t="s">
        <v>1321</v>
      </c>
      <c r="S255" s="831" t="s">
        <v>1322</v>
      </c>
      <c r="T255" s="831" t="s">
        <v>131</v>
      </c>
      <c r="U255" s="832">
        <v>2678460</v>
      </c>
      <c r="V255" s="831">
        <v>8</v>
      </c>
      <c r="W255" s="832">
        <f t="shared" si="13"/>
        <v>21427680</v>
      </c>
      <c r="X255" s="831" t="s">
        <v>1309</v>
      </c>
      <c r="Y255" s="1265"/>
    </row>
    <row r="256" spans="1:25">
      <c r="A256" s="1595"/>
      <c r="B256" s="1528"/>
      <c r="C256" s="1532"/>
      <c r="D256" s="1535"/>
      <c r="E256" s="1571"/>
      <c r="F256" s="1574"/>
      <c r="G256" s="1600"/>
      <c r="H256" s="1517"/>
      <c r="I256" s="1518"/>
      <c r="J256" s="1519"/>
      <c r="K256" s="1518"/>
      <c r="L256" s="828">
        <v>44926</v>
      </c>
      <c r="M256" s="909">
        <v>148926</v>
      </c>
      <c r="N256" s="1106">
        <v>56</v>
      </c>
      <c r="O256" s="831" t="s">
        <v>672</v>
      </c>
      <c r="P256" s="831" t="s">
        <v>38</v>
      </c>
      <c r="Q256" s="1268" t="s">
        <v>502</v>
      </c>
      <c r="R256" s="831" t="s">
        <v>1323</v>
      </c>
      <c r="S256" s="831" t="s">
        <v>1324</v>
      </c>
      <c r="T256" s="831" t="s">
        <v>131</v>
      </c>
      <c r="U256" s="832">
        <v>2678460</v>
      </c>
      <c r="V256" s="831">
        <v>8</v>
      </c>
      <c r="W256" s="832">
        <f t="shared" si="13"/>
        <v>21427680</v>
      </c>
      <c r="X256" s="831" t="s">
        <v>1309</v>
      </c>
      <c r="Y256" s="1265"/>
    </row>
    <row r="257" spans="1:25">
      <c r="A257" s="1595"/>
      <c r="B257" s="1528"/>
      <c r="C257" s="1532"/>
      <c r="D257" s="1535"/>
      <c r="E257" s="1571"/>
      <c r="F257" s="1574"/>
      <c r="G257" s="1600"/>
      <c r="H257" s="1517"/>
      <c r="I257" s="1518"/>
      <c r="J257" s="1519"/>
      <c r="K257" s="1518"/>
      <c r="L257" s="823">
        <v>44926</v>
      </c>
      <c r="M257" s="958">
        <v>149026</v>
      </c>
      <c r="N257" s="1106">
        <v>56</v>
      </c>
      <c r="O257" s="831" t="s">
        <v>672</v>
      </c>
      <c r="P257" s="831" t="s">
        <v>38</v>
      </c>
      <c r="Q257" s="1268" t="s">
        <v>502</v>
      </c>
      <c r="R257" s="831" t="s">
        <v>1325</v>
      </c>
      <c r="S257" s="831" t="s">
        <v>1326</v>
      </c>
      <c r="T257" s="831" t="s">
        <v>1085</v>
      </c>
      <c r="U257" s="832">
        <v>2678460</v>
      </c>
      <c r="V257" s="831">
        <v>8</v>
      </c>
      <c r="W257" s="832">
        <f t="shared" si="13"/>
        <v>21427680</v>
      </c>
      <c r="X257" s="831" t="s">
        <v>1309</v>
      </c>
      <c r="Y257" s="1265"/>
    </row>
    <row r="258" spans="1:25">
      <c r="A258" s="1595"/>
      <c r="B258" s="1528"/>
      <c r="C258" s="1532"/>
      <c r="D258" s="1535"/>
      <c r="E258" s="1571"/>
      <c r="F258" s="1574"/>
      <c r="G258" s="1600"/>
      <c r="H258" s="1517"/>
      <c r="I258" s="1518"/>
      <c r="J258" s="1519"/>
      <c r="K258" s="1518"/>
      <c r="L258" s="828">
        <v>44926</v>
      </c>
      <c r="M258" s="909">
        <v>149126</v>
      </c>
      <c r="N258" s="1106">
        <v>56</v>
      </c>
      <c r="O258" s="831" t="s">
        <v>672</v>
      </c>
      <c r="P258" s="831" t="s">
        <v>38</v>
      </c>
      <c r="Q258" s="1268" t="s">
        <v>502</v>
      </c>
      <c r="R258" s="831" t="s">
        <v>1327</v>
      </c>
      <c r="S258" s="831" t="s">
        <v>1328</v>
      </c>
      <c r="T258" s="831" t="s">
        <v>543</v>
      </c>
      <c r="U258" s="832">
        <v>2678460</v>
      </c>
      <c r="V258" s="831">
        <v>8</v>
      </c>
      <c r="W258" s="832">
        <f t="shared" si="13"/>
        <v>21427680</v>
      </c>
      <c r="X258" s="831" t="s">
        <v>1309</v>
      </c>
      <c r="Y258" s="1265"/>
    </row>
    <row r="259" spans="1:25">
      <c r="A259" s="1595"/>
      <c r="B259" s="1528"/>
      <c r="C259" s="1532"/>
      <c r="D259" s="1535"/>
      <c r="E259" s="1571"/>
      <c r="F259" s="1574"/>
      <c r="G259" s="1600"/>
      <c r="H259" s="1517"/>
      <c r="I259" s="1518"/>
      <c r="J259" s="1519"/>
      <c r="K259" s="1518"/>
      <c r="L259" s="828">
        <v>44926</v>
      </c>
      <c r="M259" s="909">
        <v>153926</v>
      </c>
      <c r="N259" s="1106">
        <v>56</v>
      </c>
      <c r="O259" s="831" t="s">
        <v>672</v>
      </c>
      <c r="P259" s="831" t="s">
        <v>38</v>
      </c>
      <c r="Q259" s="1268" t="s">
        <v>502</v>
      </c>
      <c r="R259" s="831" t="s">
        <v>1329</v>
      </c>
      <c r="S259" s="831" t="s">
        <v>1330</v>
      </c>
      <c r="T259" s="831" t="s">
        <v>1331</v>
      </c>
      <c r="U259" s="832">
        <v>2678460</v>
      </c>
      <c r="V259" s="831">
        <v>8</v>
      </c>
      <c r="W259" s="832">
        <f t="shared" si="13"/>
        <v>21427680</v>
      </c>
      <c r="X259" s="831" t="s">
        <v>1309</v>
      </c>
      <c r="Y259" s="1265"/>
    </row>
    <row r="260" spans="1:25">
      <c r="A260" s="1595"/>
      <c r="B260" s="1528"/>
      <c r="C260" s="1532"/>
      <c r="D260" s="1535"/>
      <c r="E260" s="1571"/>
      <c r="F260" s="1574"/>
      <c r="G260" s="1600"/>
      <c r="H260" s="1517">
        <v>57</v>
      </c>
      <c r="I260" s="1518">
        <f>SUM(W260:W276)</f>
        <v>364270560</v>
      </c>
      <c r="J260" s="1519"/>
      <c r="K260" s="1518">
        <f>+I260-J276</f>
        <v>364270560</v>
      </c>
      <c r="L260" s="828">
        <v>45626</v>
      </c>
      <c r="M260" s="908"/>
      <c r="N260" s="1106">
        <v>57</v>
      </c>
      <c r="O260" s="831" t="s">
        <v>672</v>
      </c>
      <c r="P260" s="831" t="s">
        <v>38</v>
      </c>
      <c r="Q260" s="1268" t="s">
        <v>502</v>
      </c>
      <c r="R260" s="1268" t="s">
        <v>1332</v>
      </c>
      <c r="S260" s="831" t="s">
        <v>1333</v>
      </c>
      <c r="T260" s="831" t="s">
        <v>736</v>
      </c>
      <c r="U260" s="832">
        <v>2678460</v>
      </c>
      <c r="V260" s="831">
        <v>8</v>
      </c>
      <c r="W260" s="832">
        <f t="shared" si="13"/>
        <v>21427680</v>
      </c>
      <c r="X260" s="831" t="s">
        <v>1334</v>
      </c>
      <c r="Y260" s="1265"/>
    </row>
    <row r="261" spans="1:25">
      <c r="A261" s="1595"/>
      <c r="B261" s="1528"/>
      <c r="C261" s="1532"/>
      <c r="D261" s="1535"/>
      <c r="E261" s="1571"/>
      <c r="F261" s="1574"/>
      <c r="G261" s="1600"/>
      <c r="H261" s="1517"/>
      <c r="I261" s="1518"/>
      <c r="J261" s="1519"/>
      <c r="K261" s="1518"/>
      <c r="L261" s="828">
        <v>45626</v>
      </c>
      <c r="M261" s="828">
        <v>151226</v>
      </c>
      <c r="N261" s="1106">
        <v>57</v>
      </c>
      <c r="O261" s="831" t="s">
        <v>672</v>
      </c>
      <c r="P261" s="831" t="s">
        <v>38</v>
      </c>
      <c r="Q261" s="1268" t="s">
        <v>502</v>
      </c>
      <c r="R261" s="1268" t="s">
        <v>1335</v>
      </c>
      <c r="S261" s="831" t="s">
        <v>1336</v>
      </c>
      <c r="T261" s="831" t="s">
        <v>1337</v>
      </c>
      <c r="U261" s="832">
        <v>2678460</v>
      </c>
      <c r="V261" s="831">
        <v>8</v>
      </c>
      <c r="W261" s="832">
        <f t="shared" si="13"/>
        <v>21427680</v>
      </c>
      <c r="X261" s="831" t="s">
        <v>1334</v>
      </c>
      <c r="Y261" s="1265"/>
    </row>
    <row r="262" spans="1:25">
      <c r="A262" s="1595"/>
      <c r="B262" s="1528"/>
      <c r="C262" s="1532"/>
      <c r="D262" s="1535"/>
      <c r="E262" s="1571"/>
      <c r="F262" s="1574"/>
      <c r="G262" s="1600"/>
      <c r="H262" s="1517"/>
      <c r="I262" s="1518"/>
      <c r="J262" s="1519"/>
      <c r="K262" s="1518"/>
      <c r="L262" s="828">
        <v>45626</v>
      </c>
      <c r="M262" s="828">
        <v>151326</v>
      </c>
      <c r="N262" s="1106">
        <v>57</v>
      </c>
      <c r="O262" s="831" t="s">
        <v>672</v>
      </c>
      <c r="P262" s="831" t="s">
        <v>38</v>
      </c>
      <c r="Q262" s="1268" t="s">
        <v>502</v>
      </c>
      <c r="R262" s="1268" t="s">
        <v>1338</v>
      </c>
      <c r="S262" s="831" t="s">
        <v>1339</v>
      </c>
      <c r="T262" s="831" t="s">
        <v>755</v>
      </c>
      <c r="U262" s="832">
        <v>2678460</v>
      </c>
      <c r="V262" s="831">
        <v>8</v>
      </c>
      <c r="W262" s="832">
        <f t="shared" si="13"/>
        <v>21427680</v>
      </c>
      <c r="X262" s="831" t="s">
        <v>1334</v>
      </c>
      <c r="Y262" s="1265"/>
    </row>
    <row r="263" spans="1:25">
      <c r="A263" s="1595"/>
      <c r="B263" s="1528"/>
      <c r="C263" s="1532"/>
      <c r="D263" s="1535"/>
      <c r="E263" s="1571"/>
      <c r="F263" s="1574"/>
      <c r="G263" s="1600"/>
      <c r="H263" s="1517"/>
      <c r="I263" s="1518"/>
      <c r="J263" s="1519"/>
      <c r="K263" s="1518"/>
      <c r="L263" s="828">
        <v>45626</v>
      </c>
      <c r="M263" s="828">
        <v>158026</v>
      </c>
      <c r="N263" s="1106">
        <v>57</v>
      </c>
      <c r="O263" s="831" t="s">
        <v>672</v>
      </c>
      <c r="P263" s="831" t="s">
        <v>38</v>
      </c>
      <c r="Q263" s="1268" t="s">
        <v>502</v>
      </c>
      <c r="R263" s="1268" t="s">
        <v>1340</v>
      </c>
      <c r="S263" s="831" t="s">
        <v>1341</v>
      </c>
      <c r="T263" s="831" t="s">
        <v>128</v>
      </c>
      <c r="U263" s="832">
        <v>2678460</v>
      </c>
      <c r="V263" s="831">
        <v>8</v>
      </c>
      <c r="W263" s="832">
        <f t="shared" si="13"/>
        <v>21427680</v>
      </c>
      <c r="X263" s="831" t="s">
        <v>1334</v>
      </c>
      <c r="Y263" s="1265"/>
    </row>
    <row r="264" spans="1:25">
      <c r="A264" s="1595"/>
      <c r="B264" s="1528"/>
      <c r="C264" s="1532"/>
      <c r="D264" s="1535"/>
      <c r="E264" s="1571"/>
      <c r="F264" s="1574"/>
      <c r="G264" s="1600"/>
      <c r="H264" s="1517"/>
      <c r="I264" s="1518"/>
      <c r="J264" s="1519"/>
      <c r="K264" s="1518"/>
      <c r="L264" s="828">
        <v>45626</v>
      </c>
      <c r="M264" s="828">
        <v>151526</v>
      </c>
      <c r="N264" s="1106">
        <v>57</v>
      </c>
      <c r="O264" s="831" t="s">
        <v>672</v>
      </c>
      <c r="P264" s="831" t="s">
        <v>38</v>
      </c>
      <c r="Q264" s="1268" t="s">
        <v>502</v>
      </c>
      <c r="R264" s="1268" t="s">
        <v>1342</v>
      </c>
      <c r="S264" s="831" t="s">
        <v>1343</v>
      </c>
      <c r="T264" s="831" t="s">
        <v>1344</v>
      </c>
      <c r="U264" s="832">
        <v>2678460</v>
      </c>
      <c r="V264" s="831">
        <v>8</v>
      </c>
      <c r="W264" s="832">
        <f t="shared" si="13"/>
        <v>21427680</v>
      </c>
      <c r="X264" s="831" t="s">
        <v>1334</v>
      </c>
      <c r="Y264" s="1265"/>
    </row>
    <row r="265" spans="1:25">
      <c r="A265" s="1595"/>
      <c r="B265" s="1528"/>
      <c r="C265" s="1532"/>
      <c r="D265" s="1535"/>
      <c r="E265" s="1571"/>
      <c r="F265" s="1574"/>
      <c r="G265" s="1600"/>
      <c r="H265" s="1517"/>
      <c r="I265" s="1518"/>
      <c r="J265" s="1519"/>
      <c r="K265" s="1518"/>
      <c r="L265" s="828">
        <v>45626</v>
      </c>
      <c r="M265" s="828">
        <v>151626</v>
      </c>
      <c r="N265" s="1106">
        <v>57</v>
      </c>
      <c r="O265" s="831" t="s">
        <v>672</v>
      </c>
      <c r="P265" s="831" t="s">
        <v>38</v>
      </c>
      <c r="Q265" s="1268" t="s">
        <v>502</v>
      </c>
      <c r="R265" s="1268" t="s">
        <v>1345</v>
      </c>
      <c r="S265" s="831" t="s">
        <v>1346</v>
      </c>
      <c r="T265" s="831" t="s">
        <v>1347</v>
      </c>
      <c r="U265" s="832">
        <v>2678460</v>
      </c>
      <c r="V265" s="831">
        <v>8</v>
      </c>
      <c r="W265" s="832">
        <f t="shared" si="13"/>
        <v>21427680</v>
      </c>
      <c r="X265" s="831" t="s">
        <v>1334</v>
      </c>
      <c r="Y265" s="1265"/>
    </row>
    <row r="266" spans="1:25">
      <c r="A266" s="1595"/>
      <c r="B266" s="1528"/>
      <c r="C266" s="1532"/>
      <c r="D266" s="1535"/>
      <c r="E266" s="1571"/>
      <c r="F266" s="1574"/>
      <c r="G266" s="1600"/>
      <c r="H266" s="1517"/>
      <c r="I266" s="1518"/>
      <c r="J266" s="1519"/>
      <c r="K266" s="1518"/>
      <c r="L266" s="828">
        <v>45626</v>
      </c>
      <c r="M266" s="828">
        <v>151726</v>
      </c>
      <c r="N266" s="1106">
        <v>57</v>
      </c>
      <c r="O266" s="831" t="s">
        <v>672</v>
      </c>
      <c r="P266" s="831" t="s">
        <v>38</v>
      </c>
      <c r="Q266" s="1268" t="s">
        <v>502</v>
      </c>
      <c r="R266" s="1268" t="s">
        <v>1348</v>
      </c>
      <c r="S266" s="831" t="s">
        <v>1104</v>
      </c>
      <c r="T266" s="831" t="s">
        <v>1105</v>
      </c>
      <c r="U266" s="832">
        <v>2678460</v>
      </c>
      <c r="V266" s="831">
        <v>8</v>
      </c>
      <c r="W266" s="832">
        <f t="shared" si="13"/>
        <v>21427680</v>
      </c>
      <c r="X266" s="831" t="s">
        <v>1334</v>
      </c>
      <c r="Y266" s="1265"/>
    </row>
    <row r="267" spans="1:25">
      <c r="A267" s="1595"/>
      <c r="B267" s="1528"/>
      <c r="C267" s="1532"/>
      <c r="D267" s="1535"/>
      <c r="E267" s="1571"/>
      <c r="F267" s="1574"/>
      <c r="G267" s="1600"/>
      <c r="H267" s="1517"/>
      <c r="I267" s="1518"/>
      <c r="J267" s="1519"/>
      <c r="K267" s="1518"/>
      <c r="L267" s="828">
        <v>45626</v>
      </c>
      <c r="M267" s="828">
        <v>155326</v>
      </c>
      <c r="N267" s="1106">
        <v>57</v>
      </c>
      <c r="O267" s="831" t="s">
        <v>672</v>
      </c>
      <c r="P267" s="831" t="s">
        <v>38</v>
      </c>
      <c r="Q267" s="1268" t="s">
        <v>502</v>
      </c>
      <c r="R267" s="1268" t="s">
        <v>1349</v>
      </c>
      <c r="S267" s="831" t="s">
        <v>1350</v>
      </c>
      <c r="T267" s="831" t="s">
        <v>1351</v>
      </c>
      <c r="U267" s="832">
        <v>2678460</v>
      </c>
      <c r="V267" s="831">
        <v>8</v>
      </c>
      <c r="W267" s="832">
        <f t="shared" si="13"/>
        <v>21427680</v>
      </c>
      <c r="X267" s="831" t="s">
        <v>1334</v>
      </c>
      <c r="Y267" s="1265"/>
    </row>
    <row r="268" spans="1:25">
      <c r="A268" s="1595"/>
      <c r="B268" s="1528"/>
      <c r="C268" s="1532"/>
      <c r="D268" s="1535"/>
      <c r="E268" s="1571"/>
      <c r="F268" s="1574"/>
      <c r="G268" s="1600"/>
      <c r="H268" s="1517"/>
      <c r="I268" s="1518"/>
      <c r="J268" s="1519"/>
      <c r="K268" s="1518"/>
      <c r="L268" s="828">
        <v>45626</v>
      </c>
      <c r="M268" s="828">
        <v>155426</v>
      </c>
      <c r="N268" s="1106">
        <v>57</v>
      </c>
      <c r="O268" s="831" t="s">
        <v>672</v>
      </c>
      <c r="P268" s="831" t="s">
        <v>38</v>
      </c>
      <c r="Q268" s="1268" t="s">
        <v>502</v>
      </c>
      <c r="R268" s="1268" t="s">
        <v>1352</v>
      </c>
      <c r="S268" s="831" t="s">
        <v>1353</v>
      </c>
      <c r="T268" s="831" t="s">
        <v>1354</v>
      </c>
      <c r="U268" s="832">
        <v>2678460</v>
      </c>
      <c r="V268" s="831">
        <v>8</v>
      </c>
      <c r="W268" s="832">
        <f t="shared" si="13"/>
        <v>21427680</v>
      </c>
      <c r="X268" s="831" t="s">
        <v>1334</v>
      </c>
      <c r="Y268" s="1265"/>
    </row>
    <row r="269" spans="1:25">
      <c r="A269" s="1595"/>
      <c r="B269" s="1528"/>
      <c r="C269" s="1532"/>
      <c r="D269" s="1535"/>
      <c r="E269" s="1571"/>
      <c r="F269" s="1574"/>
      <c r="G269" s="1600"/>
      <c r="H269" s="1517"/>
      <c r="I269" s="1518"/>
      <c r="J269" s="1519"/>
      <c r="K269" s="1518"/>
      <c r="L269" s="828">
        <v>45626</v>
      </c>
      <c r="M269" s="828">
        <v>151826</v>
      </c>
      <c r="N269" s="1106">
        <v>57</v>
      </c>
      <c r="O269" s="831" t="s">
        <v>672</v>
      </c>
      <c r="P269" s="831" t="s">
        <v>38</v>
      </c>
      <c r="Q269" s="1268" t="s">
        <v>502</v>
      </c>
      <c r="R269" s="1268" t="s">
        <v>1355</v>
      </c>
      <c r="S269" s="831" t="s">
        <v>1356</v>
      </c>
      <c r="T269" s="831" t="s">
        <v>1357</v>
      </c>
      <c r="U269" s="832">
        <v>2678460</v>
      </c>
      <c r="V269" s="831">
        <v>8</v>
      </c>
      <c r="W269" s="832">
        <f t="shared" si="13"/>
        <v>21427680</v>
      </c>
      <c r="X269" s="831" t="s">
        <v>1334</v>
      </c>
      <c r="Y269" s="1265"/>
    </row>
    <row r="270" spans="1:25">
      <c r="A270" s="1595"/>
      <c r="B270" s="1528"/>
      <c r="C270" s="1532"/>
      <c r="D270" s="1535"/>
      <c r="E270" s="1571"/>
      <c r="F270" s="1574"/>
      <c r="G270" s="1600"/>
      <c r="H270" s="1517"/>
      <c r="I270" s="1518"/>
      <c r="J270" s="1519"/>
      <c r="K270" s="1518"/>
      <c r="L270" s="828">
        <v>45626</v>
      </c>
      <c r="M270" s="828">
        <v>149726</v>
      </c>
      <c r="N270" s="1106">
        <v>57</v>
      </c>
      <c r="O270" s="831" t="s">
        <v>672</v>
      </c>
      <c r="P270" s="831" t="s">
        <v>38</v>
      </c>
      <c r="Q270" s="1268" t="s">
        <v>502</v>
      </c>
      <c r="R270" s="1268" t="s">
        <v>1358</v>
      </c>
      <c r="S270" s="831" t="s">
        <v>1359</v>
      </c>
      <c r="T270" s="831" t="s">
        <v>1064</v>
      </c>
      <c r="U270" s="832">
        <v>2678460</v>
      </c>
      <c r="V270" s="831">
        <v>8</v>
      </c>
      <c r="W270" s="832">
        <f t="shared" si="13"/>
        <v>21427680</v>
      </c>
      <c r="X270" s="831" t="s">
        <v>1334</v>
      </c>
      <c r="Y270" s="1265"/>
    </row>
    <row r="271" spans="1:25">
      <c r="A271" s="1595"/>
      <c r="B271" s="1528"/>
      <c r="C271" s="1532"/>
      <c r="D271" s="1535"/>
      <c r="E271" s="1571"/>
      <c r="F271" s="1574"/>
      <c r="G271" s="1600"/>
      <c r="H271" s="1517"/>
      <c r="I271" s="1518"/>
      <c r="J271" s="1519"/>
      <c r="K271" s="1518"/>
      <c r="L271" s="828">
        <v>45626</v>
      </c>
      <c r="M271" s="828">
        <v>149826</v>
      </c>
      <c r="N271" s="1106">
        <v>57</v>
      </c>
      <c r="O271" s="831" t="s">
        <v>672</v>
      </c>
      <c r="P271" s="831" t="s">
        <v>38</v>
      </c>
      <c r="Q271" s="1268" t="s">
        <v>502</v>
      </c>
      <c r="R271" s="1268" t="s">
        <v>1360</v>
      </c>
      <c r="S271" s="831" t="s">
        <v>1361</v>
      </c>
      <c r="T271" s="831" t="s">
        <v>1362</v>
      </c>
      <c r="U271" s="832">
        <v>2678460</v>
      </c>
      <c r="V271" s="831">
        <v>8</v>
      </c>
      <c r="W271" s="832">
        <f t="shared" si="13"/>
        <v>21427680</v>
      </c>
      <c r="X271" s="831" t="s">
        <v>1334</v>
      </c>
      <c r="Y271" s="1265"/>
    </row>
    <row r="272" spans="1:25">
      <c r="A272" s="1595"/>
      <c r="B272" s="1528"/>
      <c r="C272" s="1532"/>
      <c r="D272" s="1535"/>
      <c r="E272" s="1571"/>
      <c r="F272" s="1574"/>
      <c r="G272" s="1600"/>
      <c r="H272" s="1517"/>
      <c r="I272" s="1518"/>
      <c r="J272" s="1519"/>
      <c r="K272" s="1518"/>
      <c r="L272" s="828">
        <v>45626</v>
      </c>
      <c r="M272" s="828">
        <v>149926</v>
      </c>
      <c r="N272" s="1106">
        <v>57</v>
      </c>
      <c r="O272" s="831" t="s">
        <v>672</v>
      </c>
      <c r="P272" s="831" t="s">
        <v>38</v>
      </c>
      <c r="Q272" s="1268" t="s">
        <v>502</v>
      </c>
      <c r="R272" s="1268" t="s">
        <v>1363</v>
      </c>
      <c r="S272" s="831" t="s">
        <v>1364</v>
      </c>
      <c r="T272" s="831" t="s">
        <v>1365</v>
      </c>
      <c r="U272" s="832">
        <v>2678460</v>
      </c>
      <c r="V272" s="831">
        <v>8</v>
      </c>
      <c r="W272" s="832">
        <f t="shared" si="13"/>
        <v>21427680</v>
      </c>
      <c r="X272" s="831" t="s">
        <v>1334</v>
      </c>
      <c r="Y272" s="1265"/>
    </row>
    <row r="273" spans="1:25">
      <c r="A273" s="1595"/>
      <c r="B273" s="1528"/>
      <c r="C273" s="1532"/>
      <c r="D273" s="1535"/>
      <c r="E273" s="1571"/>
      <c r="F273" s="1574"/>
      <c r="G273" s="1600"/>
      <c r="H273" s="1517"/>
      <c r="I273" s="1518"/>
      <c r="J273" s="1519"/>
      <c r="K273" s="1518"/>
      <c r="L273" s="828">
        <v>45626</v>
      </c>
      <c r="M273" s="828">
        <v>155526</v>
      </c>
      <c r="N273" s="1106">
        <v>57</v>
      </c>
      <c r="O273" s="831" t="s">
        <v>672</v>
      </c>
      <c r="P273" s="831" t="s">
        <v>38</v>
      </c>
      <c r="Q273" s="1268" t="s">
        <v>502</v>
      </c>
      <c r="R273" s="1268" t="s">
        <v>1366</v>
      </c>
      <c r="S273" s="831" t="s">
        <v>1367</v>
      </c>
      <c r="T273" s="831" t="s">
        <v>1368</v>
      </c>
      <c r="U273" s="832">
        <v>2678460</v>
      </c>
      <c r="V273" s="831">
        <v>8</v>
      </c>
      <c r="W273" s="832">
        <f t="shared" si="13"/>
        <v>21427680</v>
      </c>
      <c r="X273" s="831" t="s">
        <v>1334</v>
      </c>
      <c r="Y273" s="1265"/>
    </row>
    <row r="274" spans="1:25">
      <c r="A274" s="1595"/>
      <c r="B274" s="1528"/>
      <c r="C274" s="1532"/>
      <c r="D274" s="1535"/>
      <c r="E274" s="1571"/>
      <c r="F274" s="1574"/>
      <c r="G274" s="1600"/>
      <c r="H274" s="1517"/>
      <c r="I274" s="1518"/>
      <c r="J274" s="1519"/>
      <c r="K274" s="1518"/>
      <c r="L274" s="828">
        <v>45626</v>
      </c>
      <c r="M274" s="908"/>
      <c r="N274" s="1106">
        <v>57</v>
      </c>
      <c r="O274" s="831" t="s">
        <v>672</v>
      </c>
      <c r="P274" s="831" t="s">
        <v>38</v>
      </c>
      <c r="Q274" s="1268" t="s">
        <v>502</v>
      </c>
      <c r="R274" s="1268" t="s">
        <v>1369</v>
      </c>
      <c r="S274" s="831" t="s">
        <v>1370</v>
      </c>
      <c r="T274" s="831" t="s">
        <v>1371</v>
      </c>
      <c r="U274" s="832">
        <v>2678460</v>
      </c>
      <c r="V274" s="831">
        <v>8</v>
      </c>
      <c r="W274" s="832">
        <f t="shared" si="13"/>
        <v>21427680</v>
      </c>
      <c r="X274" s="831" t="s">
        <v>1334</v>
      </c>
      <c r="Y274" s="1265"/>
    </row>
    <row r="275" spans="1:25">
      <c r="A275" s="1595"/>
      <c r="B275" s="1528"/>
      <c r="C275" s="1532"/>
      <c r="D275" s="1535"/>
      <c r="E275" s="1571"/>
      <c r="F275" s="1574"/>
      <c r="G275" s="1600"/>
      <c r="H275" s="1517"/>
      <c r="I275" s="1518"/>
      <c r="J275" s="1519"/>
      <c r="K275" s="1518"/>
      <c r="L275" s="828">
        <v>45626</v>
      </c>
      <c r="M275" s="828">
        <v>150026</v>
      </c>
      <c r="N275" s="1106">
        <v>57</v>
      </c>
      <c r="O275" s="831" t="s">
        <v>672</v>
      </c>
      <c r="P275" s="831" t="s">
        <v>38</v>
      </c>
      <c r="Q275" s="1268" t="s">
        <v>502</v>
      </c>
      <c r="R275" s="1268" t="s">
        <v>1372</v>
      </c>
      <c r="S275" s="831" t="s">
        <v>1373</v>
      </c>
      <c r="T275" s="831" t="s">
        <v>1188</v>
      </c>
      <c r="U275" s="832">
        <v>2678460</v>
      </c>
      <c r="V275" s="831">
        <v>8</v>
      </c>
      <c r="W275" s="832">
        <f t="shared" si="13"/>
        <v>21427680</v>
      </c>
      <c r="X275" s="831" t="s">
        <v>1334</v>
      </c>
      <c r="Y275" s="1265"/>
    </row>
    <row r="276" spans="1:25">
      <c r="A276" s="1595"/>
      <c r="B276" s="1528"/>
      <c r="C276" s="1532"/>
      <c r="D276" s="1535"/>
      <c r="E276" s="1571"/>
      <c r="F276" s="1574"/>
      <c r="G276" s="1600"/>
      <c r="H276" s="1587"/>
      <c r="I276" s="1588"/>
      <c r="J276" s="1589"/>
      <c r="K276" s="1588"/>
      <c r="L276" s="828">
        <v>45626</v>
      </c>
      <c r="M276" s="828">
        <v>151426</v>
      </c>
      <c r="N276" s="1106">
        <v>57</v>
      </c>
      <c r="O276" s="831" t="s">
        <v>672</v>
      </c>
      <c r="P276" s="831" t="s">
        <v>38</v>
      </c>
      <c r="Q276" s="1268" t="s">
        <v>502</v>
      </c>
      <c r="R276" s="1268" t="s">
        <v>1374</v>
      </c>
      <c r="S276" s="831" t="s">
        <v>1375</v>
      </c>
      <c r="T276" s="831" t="s">
        <v>128</v>
      </c>
      <c r="U276" s="832">
        <v>2678460</v>
      </c>
      <c r="V276" s="831">
        <v>8</v>
      </c>
      <c r="W276" s="832">
        <f t="shared" si="13"/>
        <v>21427680</v>
      </c>
      <c r="X276" s="841" t="s">
        <v>1334</v>
      </c>
      <c r="Y276" s="1265"/>
    </row>
    <row r="277" spans="1:25">
      <c r="A277" s="1595"/>
      <c r="B277" s="1528"/>
      <c r="C277" s="1532"/>
      <c r="D277" s="1535"/>
      <c r="E277" s="1571"/>
      <c r="F277" s="1574"/>
      <c r="G277" s="1600"/>
      <c r="H277" s="1517">
        <v>58</v>
      </c>
      <c r="I277" s="1518">
        <f>SUM(W277:W294)</f>
        <v>413683440</v>
      </c>
      <c r="J277" s="1519"/>
      <c r="K277" s="1518">
        <f>+I277-J294</f>
        <v>413683440</v>
      </c>
      <c r="L277" s="828">
        <v>50726</v>
      </c>
      <c r="M277" s="909">
        <v>183926</v>
      </c>
      <c r="N277" s="1106">
        <v>58</v>
      </c>
      <c r="O277" s="831" t="s">
        <v>672</v>
      </c>
      <c r="P277" s="831" t="s">
        <v>38</v>
      </c>
      <c r="Q277" s="1268" t="s">
        <v>39</v>
      </c>
      <c r="R277" s="1268" t="s">
        <v>1376</v>
      </c>
      <c r="S277" s="831" t="s">
        <v>1377</v>
      </c>
      <c r="T277" s="831" t="s">
        <v>98</v>
      </c>
      <c r="U277" s="832">
        <v>3378090</v>
      </c>
      <c r="V277" s="831">
        <v>8</v>
      </c>
      <c r="W277" s="875">
        <f t="shared" si="13"/>
        <v>27024720</v>
      </c>
      <c r="X277" s="123" t="s">
        <v>1378</v>
      </c>
      <c r="Y277" s="1269"/>
    </row>
    <row r="278" spans="1:25">
      <c r="A278" s="1595"/>
      <c r="B278" s="1528"/>
      <c r="C278" s="1532"/>
      <c r="D278" s="1535"/>
      <c r="E278" s="1571"/>
      <c r="F278" s="1574"/>
      <c r="G278" s="1600"/>
      <c r="H278" s="1517"/>
      <c r="I278" s="1518"/>
      <c r="J278" s="1519"/>
      <c r="K278" s="1518"/>
      <c r="L278" s="828">
        <v>50726</v>
      </c>
      <c r="M278" s="909">
        <v>160626</v>
      </c>
      <c r="N278" s="1106">
        <v>58</v>
      </c>
      <c r="O278" s="831" t="s">
        <v>672</v>
      </c>
      <c r="P278" s="831" t="s">
        <v>38</v>
      </c>
      <c r="Q278" s="1268" t="s">
        <v>502</v>
      </c>
      <c r="R278" s="1268" t="s">
        <v>1379</v>
      </c>
      <c r="S278" s="831" t="s">
        <v>1380</v>
      </c>
      <c r="T278" s="831" t="s">
        <v>98</v>
      </c>
      <c r="U278" s="832">
        <v>2678460</v>
      </c>
      <c r="V278" s="831">
        <v>8</v>
      </c>
      <c r="W278" s="875">
        <f t="shared" si="13"/>
        <v>21427680</v>
      </c>
      <c r="X278" s="123" t="s">
        <v>1378</v>
      </c>
      <c r="Y278" s="1269"/>
    </row>
    <row r="279" spans="1:25">
      <c r="A279" s="1595"/>
      <c r="B279" s="1528"/>
      <c r="C279" s="1532"/>
      <c r="D279" s="1535"/>
      <c r="E279" s="1571"/>
      <c r="F279" s="1574"/>
      <c r="G279" s="1600"/>
      <c r="H279" s="1517"/>
      <c r="I279" s="1518"/>
      <c r="J279" s="1519"/>
      <c r="K279" s="1518"/>
      <c r="L279" s="828">
        <v>50726</v>
      </c>
      <c r="M279" s="908"/>
      <c r="N279" s="1106">
        <v>58</v>
      </c>
      <c r="O279" s="831" t="s">
        <v>672</v>
      </c>
      <c r="P279" s="831" t="s">
        <v>38</v>
      </c>
      <c r="Q279" s="1268" t="s">
        <v>502</v>
      </c>
      <c r="R279" s="1268" t="s">
        <v>1381</v>
      </c>
      <c r="S279" s="831" t="s">
        <v>1382</v>
      </c>
      <c r="T279" s="831" t="s">
        <v>1193</v>
      </c>
      <c r="U279" s="832">
        <v>2678460</v>
      </c>
      <c r="V279" s="831">
        <v>8</v>
      </c>
      <c r="W279" s="875">
        <f t="shared" si="13"/>
        <v>21427680</v>
      </c>
      <c r="X279" s="123" t="s">
        <v>1378</v>
      </c>
      <c r="Y279" s="1269"/>
    </row>
    <row r="280" spans="1:25">
      <c r="A280" s="1595"/>
      <c r="B280" s="1528"/>
      <c r="C280" s="1532"/>
      <c r="D280" s="1535"/>
      <c r="E280" s="1571"/>
      <c r="F280" s="1574"/>
      <c r="G280" s="1600"/>
      <c r="H280" s="1517"/>
      <c r="I280" s="1518"/>
      <c r="J280" s="1519"/>
      <c r="K280" s="1518"/>
      <c r="L280" s="828">
        <v>50726</v>
      </c>
      <c r="M280" s="908"/>
      <c r="N280" s="1106">
        <v>58</v>
      </c>
      <c r="O280" s="831" t="s">
        <v>672</v>
      </c>
      <c r="P280" s="831" t="s">
        <v>38</v>
      </c>
      <c r="Q280" s="1268" t="s">
        <v>502</v>
      </c>
      <c r="R280" s="1268" t="s">
        <v>1383</v>
      </c>
      <c r="S280" s="831" t="s">
        <v>1384</v>
      </c>
      <c r="T280" s="831" t="s">
        <v>1385</v>
      </c>
      <c r="U280" s="832">
        <v>2678460</v>
      </c>
      <c r="V280" s="831">
        <v>8</v>
      </c>
      <c r="W280" s="875">
        <f t="shared" si="13"/>
        <v>21427680</v>
      </c>
      <c r="X280" s="123" t="s">
        <v>1378</v>
      </c>
      <c r="Y280" s="1269"/>
    </row>
    <row r="281" spans="1:25">
      <c r="A281" s="1595"/>
      <c r="B281" s="1528"/>
      <c r="C281" s="1532"/>
      <c r="D281" s="1535"/>
      <c r="E281" s="1571"/>
      <c r="F281" s="1574"/>
      <c r="G281" s="1600"/>
      <c r="H281" s="1517"/>
      <c r="I281" s="1518"/>
      <c r="J281" s="1519"/>
      <c r="K281" s="1518"/>
      <c r="L281" s="828">
        <v>50726</v>
      </c>
      <c r="M281" s="908"/>
      <c r="N281" s="1106">
        <v>58</v>
      </c>
      <c r="O281" s="831" t="s">
        <v>672</v>
      </c>
      <c r="P281" s="831" t="s">
        <v>38</v>
      </c>
      <c r="Q281" s="1268" t="s">
        <v>502</v>
      </c>
      <c r="R281" s="1268" t="s">
        <v>1386</v>
      </c>
      <c r="S281" s="831" t="s">
        <v>1387</v>
      </c>
      <c r="T281" s="831" t="s">
        <v>299</v>
      </c>
      <c r="U281" s="832">
        <v>2678460</v>
      </c>
      <c r="V281" s="831">
        <v>8</v>
      </c>
      <c r="W281" s="875">
        <f t="shared" si="13"/>
        <v>21427680</v>
      </c>
      <c r="X281" s="123" t="s">
        <v>1378</v>
      </c>
      <c r="Y281" s="1269"/>
    </row>
    <row r="282" spans="1:25">
      <c r="A282" s="1595"/>
      <c r="B282" s="1528"/>
      <c r="C282" s="1532"/>
      <c r="D282" s="1535"/>
      <c r="E282" s="1571"/>
      <c r="F282" s="1574"/>
      <c r="G282" s="1600"/>
      <c r="H282" s="1517"/>
      <c r="I282" s="1518"/>
      <c r="J282" s="1519"/>
      <c r="K282" s="1518"/>
      <c r="L282" s="828">
        <v>50726</v>
      </c>
      <c r="M282" s="908"/>
      <c r="N282" s="1106">
        <v>58</v>
      </c>
      <c r="O282" s="831" t="s">
        <v>672</v>
      </c>
      <c r="P282" s="831" t="s">
        <v>38</v>
      </c>
      <c r="Q282" s="1268" t="s">
        <v>502</v>
      </c>
      <c r="R282" s="1268" t="s">
        <v>1388</v>
      </c>
      <c r="S282" s="831" t="s">
        <v>1389</v>
      </c>
      <c r="T282" s="831" t="s">
        <v>879</v>
      </c>
      <c r="U282" s="832">
        <v>2678460</v>
      </c>
      <c r="V282" s="831">
        <v>8</v>
      </c>
      <c r="W282" s="875">
        <f t="shared" si="13"/>
        <v>21427680</v>
      </c>
      <c r="X282" s="123" t="s">
        <v>1378</v>
      </c>
      <c r="Y282" s="1269"/>
    </row>
    <row r="283" spans="1:25">
      <c r="A283" s="1595"/>
      <c r="B283" s="1528"/>
      <c r="C283" s="1532"/>
      <c r="D283" s="1535"/>
      <c r="E283" s="1571"/>
      <c r="F283" s="1574"/>
      <c r="G283" s="1600"/>
      <c r="H283" s="1517"/>
      <c r="I283" s="1518"/>
      <c r="J283" s="1519"/>
      <c r="K283" s="1518"/>
      <c r="L283" s="828">
        <v>50726</v>
      </c>
      <c r="M283" s="908"/>
      <c r="N283" s="1106">
        <v>58</v>
      </c>
      <c r="O283" s="831" t="s">
        <v>672</v>
      </c>
      <c r="P283" s="831" t="s">
        <v>38</v>
      </c>
      <c r="Q283" s="1268" t="s">
        <v>502</v>
      </c>
      <c r="R283" s="1268" t="s">
        <v>1390</v>
      </c>
      <c r="S283" s="831" t="s">
        <v>1391</v>
      </c>
      <c r="T283" s="831" t="s">
        <v>98</v>
      </c>
      <c r="U283" s="832">
        <v>2678460</v>
      </c>
      <c r="V283" s="831">
        <v>8</v>
      </c>
      <c r="W283" s="875">
        <f t="shared" si="13"/>
        <v>21427680</v>
      </c>
      <c r="X283" s="123" t="s">
        <v>1378</v>
      </c>
      <c r="Y283" s="1269"/>
    </row>
    <row r="284" spans="1:25">
      <c r="A284" s="1595"/>
      <c r="B284" s="1528"/>
      <c r="C284" s="1532"/>
      <c r="D284" s="1535"/>
      <c r="E284" s="1571"/>
      <c r="F284" s="1574"/>
      <c r="G284" s="1600"/>
      <c r="H284" s="1517"/>
      <c r="I284" s="1518"/>
      <c r="J284" s="1519"/>
      <c r="K284" s="1518"/>
      <c r="L284" s="828">
        <v>50726</v>
      </c>
      <c r="M284" s="909">
        <v>165326</v>
      </c>
      <c r="N284" s="1106">
        <v>58</v>
      </c>
      <c r="O284" s="831" t="s">
        <v>672</v>
      </c>
      <c r="P284" s="831" t="s">
        <v>38</v>
      </c>
      <c r="Q284" s="1268" t="s">
        <v>502</v>
      </c>
      <c r="R284" s="1268" t="s">
        <v>1392</v>
      </c>
      <c r="S284" s="831" t="s">
        <v>1393</v>
      </c>
      <c r="T284" s="831" t="s">
        <v>98</v>
      </c>
      <c r="U284" s="832">
        <v>2678460</v>
      </c>
      <c r="V284" s="831">
        <v>8</v>
      </c>
      <c r="W284" s="875">
        <f t="shared" si="13"/>
        <v>21427680</v>
      </c>
      <c r="X284" s="123" t="s">
        <v>1378</v>
      </c>
      <c r="Y284" s="1269"/>
    </row>
    <row r="285" spans="1:25">
      <c r="A285" s="1595"/>
      <c r="B285" s="1528"/>
      <c r="C285" s="1532"/>
      <c r="D285" s="1535"/>
      <c r="E285" s="1571"/>
      <c r="F285" s="1574"/>
      <c r="G285" s="1600"/>
      <c r="H285" s="1517"/>
      <c r="I285" s="1518"/>
      <c r="J285" s="1519"/>
      <c r="K285" s="1518"/>
      <c r="L285" s="828">
        <v>50726</v>
      </c>
      <c r="M285" s="909">
        <v>180726</v>
      </c>
      <c r="N285" s="1106">
        <v>58</v>
      </c>
      <c r="O285" s="831" t="s">
        <v>672</v>
      </c>
      <c r="P285" s="831" t="s">
        <v>38</v>
      </c>
      <c r="Q285" s="1268" t="s">
        <v>502</v>
      </c>
      <c r="R285" s="1268" t="s">
        <v>1394</v>
      </c>
      <c r="S285" s="831" t="s">
        <v>1395</v>
      </c>
      <c r="T285" s="831" t="s">
        <v>98</v>
      </c>
      <c r="U285" s="832">
        <v>2678460</v>
      </c>
      <c r="V285" s="831">
        <v>8</v>
      </c>
      <c r="W285" s="875">
        <f t="shared" ref="W285:W294" si="14">(U285*V285)</f>
        <v>21427680</v>
      </c>
      <c r="X285" s="123" t="s">
        <v>1378</v>
      </c>
      <c r="Y285" s="1269"/>
    </row>
    <row r="286" spans="1:25">
      <c r="A286" s="1595"/>
      <c r="B286" s="1528"/>
      <c r="C286" s="1532"/>
      <c r="D286" s="1535"/>
      <c r="E286" s="1571"/>
      <c r="F286" s="1574"/>
      <c r="G286" s="1600"/>
      <c r="H286" s="1517"/>
      <c r="I286" s="1518"/>
      <c r="J286" s="1519"/>
      <c r="K286" s="1518"/>
      <c r="L286" s="828">
        <v>50726</v>
      </c>
      <c r="M286" s="908"/>
      <c r="N286" s="1106">
        <v>58</v>
      </c>
      <c r="O286" s="831" t="s">
        <v>672</v>
      </c>
      <c r="P286" s="831" t="s">
        <v>38</v>
      </c>
      <c r="Q286" s="1268" t="s">
        <v>502</v>
      </c>
      <c r="R286" s="1268" t="s">
        <v>1396</v>
      </c>
      <c r="S286" s="831" t="s">
        <v>1397</v>
      </c>
      <c r="T286" s="831" t="s">
        <v>98</v>
      </c>
      <c r="U286" s="832">
        <v>2678460</v>
      </c>
      <c r="V286" s="831">
        <v>8</v>
      </c>
      <c r="W286" s="875">
        <f t="shared" si="14"/>
        <v>21427680</v>
      </c>
      <c r="X286" s="123" t="s">
        <v>1378</v>
      </c>
      <c r="Y286" s="1269"/>
    </row>
    <row r="287" spans="1:25">
      <c r="A287" s="1595"/>
      <c r="B287" s="1528"/>
      <c r="C287" s="1532"/>
      <c r="D287" s="1535"/>
      <c r="E287" s="1571"/>
      <c r="F287" s="1574"/>
      <c r="G287" s="1600"/>
      <c r="H287" s="1517"/>
      <c r="I287" s="1518"/>
      <c r="J287" s="1519"/>
      <c r="K287" s="1518"/>
      <c r="L287" s="828">
        <v>50726</v>
      </c>
      <c r="M287" s="909">
        <v>181126</v>
      </c>
      <c r="N287" s="1106">
        <v>58</v>
      </c>
      <c r="O287" s="831" t="s">
        <v>672</v>
      </c>
      <c r="P287" s="831" t="s">
        <v>38</v>
      </c>
      <c r="Q287" s="1268" t="s">
        <v>502</v>
      </c>
      <c r="R287" s="1268" t="s">
        <v>1398</v>
      </c>
      <c r="S287" s="831" t="s">
        <v>1399</v>
      </c>
      <c r="T287" s="831" t="s">
        <v>98</v>
      </c>
      <c r="U287" s="832">
        <v>2678460</v>
      </c>
      <c r="V287" s="831">
        <v>8</v>
      </c>
      <c r="W287" s="875">
        <f t="shared" si="14"/>
        <v>21427680</v>
      </c>
      <c r="X287" s="123" t="s">
        <v>1378</v>
      </c>
      <c r="Y287" s="1269"/>
    </row>
    <row r="288" spans="1:25">
      <c r="A288" s="1595"/>
      <c r="B288" s="1528"/>
      <c r="C288" s="1532"/>
      <c r="D288" s="1535"/>
      <c r="E288" s="1571"/>
      <c r="F288" s="1574"/>
      <c r="G288" s="1600"/>
      <c r="H288" s="1517"/>
      <c r="I288" s="1518"/>
      <c r="J288" s="1519"/>
      <c r="K288" s="1518"/>
      <c r="L288" s="828">
        <v>50726</v>
      </c>
      <c r="M288" s="909">
        <v>181226</v>
      </c>
      <c r="N288" s="1106">
        <v>58</v>
      </c>
      <c r="O288" s="831" t="s">
        <v>672</v>
      </c>
      <c r="P288" s="831" t="s">
        <v>38</v>
      </c>
      <c r="Q288" s="1268" t="s">
        <v>502</v>
      </c>
      <c r="R288" s="1268" t="s">
        <v>1400</v>
      </c>
      <c r="S288" s="831" t="s">
        <v>1401</v>
      </c>
      <c r="T288" s="831" t="s">
        <v>98</v>
      </c>
      <c r="U288" s="832">
        <v>2678460</v>
      </c>
      <c r="V288" s="831">
        <v>8</v>
      </c>
      <c r="W288" s="875">
        <f t="shared" si="14"/>
        <v>21427680</v>
      </c>
      <c r="X288" s="123" t="s">
        <v>1378</v>
      </c>
      <c r="Y288" s="1269"/>
    </row>
    <row r="289" spans="1:25">
      <c r="A289" s="1595"/>
      <c r="B289" s="1528"/>
      <c r="C289" s="1532"/>
      <c r="D289" s="1535"/>
      <c r="E289" s="1571"/>
      <c r="F289" s="1574"/>
      <c r="G289" s="1600"/>
      <c r="H289" s="1517"/>
      <c r="I289" s="1518"/>
      <c r="J289" s="1519"/>
      <c r="K289" s="1518"/>
      <c r="L289" s="828">
        <v>50726</v>
      </c>
      <c r="M289" s="909">
        <v>183526</v>
      </c>
      <c r="N289" s="1106">
        <v>58</v>
      </c>
      <c r="O289" s="831" t="s">
        <v>672</v>
      </c>
      <c r="P289" s="831" t="s">
        <v>38</v>
      </c>
      <c r="Q289" s="1268" t="s">
        <v>502</v>
      </c>
      <c r="R289" s="1268" t="s">
        <v>1402</v>
      </c>
      <c r="S289" s="831" t="s">
        <v>1403</v>
      </c>
      <c r="T289" s="831" t="s">
        <v>98</v>
      </c>
      <c r="U289" s="832">
        <v>2678460</v>
      </c>
      <c r="V289" s="831">
        <v>8</v>
      </c>
      <c r="W289" s="875">
        <f t="shared" si="14"/>
        <v>21427680</v>
      </c>
      <c r="X289" s="123" t="s">
        <v>1378</v>
      </c>
      <c r="Y289" s="1269"/>
    </row>
    <row r="290" spans="1:25">
      <c r="A290" s="1595"/>
      <c r="B290" s="1528"/>
      <c r="C290" s="1532"/>
      <c r="D290" s="1535"/>
      <c r="E290" s="1571"/>
      <c r="F290" s="1574"/>
      <c r="G290" s="1600"/>
      <c r="H290" s="1517"/>
      <c r="I290" s="1518"/>
      <c r="J290" s="1519"/>
      <c r="K290" s="1518"/>
      <c r="L290" s="828">
        <v>50726</v>
      </c>
      <c r="M290" s="909">
        <v>173726</v>
      </c>
      <c r="N290" s="1106">
        <v>58</v>
      </c>
      <c r="O290" s="831" t="s">
        <v>672</v>
      </c>
      <c r="P290" s="831" t="s">
        <v>38</v>
      </c>
      <c r="Q290" s="1268" t="s">
        <v>39</v>
      </c>
      <c r="R290" s="1268" t="s">
        <v>1404</v>
      </c>
      <c r="S290" s="831" t="s">
        <v>1405</v>
      </c>
      <c r="T290" s="831" t="s">
        <v>98</v>
      </c>
      <c r="U290" s="832">
        <v>3378090</v>
      </c>
      <c r="V290" s="831">
        <v>8</v>
      </c>
      <c r="W290" s="875">
        <f t="shared" si="14"/>
        <v>27024720</v>
      </c>
      <c r="X290" s="123" t="s">
        <v>1378</v>
      </c>
      <c r="Y290" s="1269"/>
    </row>
    <row r="291" spans="1:25">
      <c r="A291" s="1595"/>
      <c r="B291" s="1528"/>
      <c r="C291" s="1532"/>
      <c r="D291" s="1535"/>
      <c r="E291" s="1571"/>
      <c r="F291" s="1574"/>
      <c r="G291" s="1600"/>
      <c r="H291" s="1517"/>
      <c r="I291" s="1518"/>
      <c r="J291" s="1519"/>
      <c r="K291" s="1518"/>
      <c r="L291" s="828">
        <v>50726</v>
      </c>
      <c r="M291" s="909">
        <v>171126</v>
      </c>
      <c r="N291" s="1106">
        <v>58</v>
      </c>
      <c r="O291" s="831" t="s">
        <v>672</v>
      </c>
      <c r="P291" s="831" t="s">
        <v>38</v>
      </c>
      <c r="Q291" s="1268" t="s">
        <v>39</v>
      </c>
      <c r="R291" s="1268" t="s">
        <v>1406</v>
      </c>
      <c r="S291" s="831" t="s">
        <v>1407</v>
      </c>
      <c r="T291" s="831" t="s">
        <v>98</v>
      </c>
      <c r="U291" s="832">
        <v>3378090</v>
      </c>
      <c r="V291" s="831">
        <v>8</v>
      </c>
      <c r="W291" s="875">
        <f t="shared" si="14"/>
        <v>27024720</v>
      </c>
      <c r="X291" s="123" t="s">
        <v>1378</v>
      </c>
      <c r="Y291" s="1269"/>
    </row>
    <row r="292" spans="1:25">
      <c r="A292" s="1595"/>
      <c r="B292" s="1528"/>
      <c r="C292" s="1532"/>
      <c r="D292" s="1535"/>
      <c r="E292" s="1571"/>
      <c r="F292" s="1574"/>
      <c r="G292" s="1600"/>
      <c r="H292" s="1517"/>
      <c r="I292" s="1518"/>
      <c r="J292" s="1519"/>
      <c r="K292" s="1518"/>
      <c r="L292" s="828">
        <v>50726</v>
      </c>
      <c r="M292" s="909">
        <v>171226</v>
      </c>
      <c r="N292" s="1106">
        <v>58</v>
      </c>
      <c r="O292" s="831" t="s">
        <v>672</v>
      </c>
      <c r="P292" s="831" t="s">
        <v>38</v>
      </c>
      <c r="Q292" s="1268" t="s">
        <v>39</v>
      </c>
      <c r="R292" s="1268" t="s">
        <v>1408</v>
      </c>
      <c r="S292" s="831" t="s">
        <v>1409</v>
      </c>
      <c r="T292" s="831" t="s">
        <v>98</v>
      </c>
      <c r="U292" s="832">
        <v>3378090</v>
      </c>
      <c r="V292" s="831">
        <v>8</v>
      </c>
      <c r="W292" s="875">
        <f t="shared" si="14"/>
        <v>27024720</v>
      </c>
      <c r="X292" s="123" t="s">
        <v>1378</v>
      </c>
      <c r="Y292" s="1269"/>
    </row>
    <row r="293" spans="1:25">
      <c r="A293" s="1595"/>
      <c r="B293" s="1528"/>
      <c r="C293" s="1532"/>
      <c r="D293" s="1535"/>
      <c r="E293" s="1571"/>
      <c r="F293" s="1574"/>
      <c r="G293" s="1600"/>
      <c r="H293" s="1517"/>
      <c r="I293" s="1518"/>
      <c r="J293" s="1519"/>
      <c r="K293" s="1518"/>
      <c r="L293" s="828">
        <v>50726</v>
      </c>
      <c r="M293" s="909">
        <v>174926</v>
      </c>
      <c r="N293" s="1106">
        <v>58</v>
      </c>
      <c r="O293" s="831" t="s">
        <v>672</v>
      </c>
      <c r="P293" s="831" t="s">
        <v>38</v>
      </c>
      <c r="Q293" s="1268" t="s">
        <v>39</v>
      </c>
      <c r="R293" s="1268" t="s">
        <v>1410</v>
      </c>
      <c r="S293" s="831" t="s">
        <v>1411</v>
      </c>
      <c r="T293" s="831" t="s">
        <v>308</v>
      </c>
      <c r="U293" s="832">
        <v>3378090</v>
      </c>
      <c r="V293" s="831">
        <v>8</v>
      </c>
      <c r="W293" s="875">
        <f t="shared" si="14"/>
        <v>27024720</v>
      </c>
      <c r="X293" s="123" t="s">
        <v>1378</v>
      </c>
      <c r="Y293" s="1269"/>
    </row>
    <row r="294" spans="1:25">
      <c r="A294" s="1595"/>
      <c r="B294" s="1528"/>
      <c r="C294" s="1532"/>
      <c r="D294" s="1535"/>
      <c r="E294" s="1571"/>
      <c r="F294" s="1574"/>
      <c r="G294" s="1600"/>
      <c r="H294" s="1517"/>
      <c r="I294" s="1518"/>
      <c r="J294" s="1519"/>
      <c r="K294" s="1518"/>
      <c r="L294" s="828">
        <v>50726</v>
      </c>
      <c r="M294" s="909">
        <v>181326</v>
      </c>
      <c r="N294" s="1106">
        <v>58</v>
      </c>
      <c r="O294" s="831" t="s">
        <v>672</v>
      </c>
      <c r="P294" s="831" t="s">
        <v>38</v>
      </c>
      <c r="Q294" s="1268" t="s">
        <v>502</v>
      </c>
      <c r="R294" s="1268" t="s">
        <v>1412</v>
      </c>
      <c r="S294" s="831" t="s">
        <v>1413</v>
      </c>
      <c r="T294" s="831" t="s">
        <v>98</v>
      </c>
      <c r="U294" s="832">
        <v>2678460</v>
      </c>
      <c r="V294" s="831">
        <v>8</v>
      </c>
      <c r="W294" s="875">
        <f t="shared" si="14"/>
        <v>21427680</v>
      </c>
      <c r="X294" s="123" t="s">
        <v>1378</v>
      </c>
      <c r="Y294" s="1269"/>
    </row>
    <row r="295" spans="1:25">
      <c r="A295" s="1595"/>
      <c r="B295" s="1528"/>
      <c r="C295" s="1532"/>
      <c r="D295" s="1535"/>
      <c r="E295" s="1571"/>
      <c r="F295" s="1574"/>
      <c r="G295" s="1600"/>
      <c r="H295" s="1517">
        <v>65</v>
      </c>
      <c r="I295" s="1518">
        <f>SUM(W295:W298)</f>
        <v>93044400</v>
      </c>
      <c r="J295" s="1519"/>
      <c r="K295" s="1518">
        <f>+I295-J298</f>
        <v>93044400</v>
      </c>
      <c r="L295" s="828">
        <v>51426</v>
      </c>
      <c r="M295" s="908"/>
      <c r="N295" s="1106">
        <v>65</v>
      </c>
      <c r="O295" s="831" t="s">
        <v>672</v>
      </c>
      <c r="P295" s="831" t="s">
        <v>38</v>
      </c>
      <c r="Q295" s="828" t="s">
        <v>502</v>
      </c>
      <c r="R295" s="831" t="s">
        <v>1414</v>
      </c>
      <c r="S295" s="831" t="s">
        <v>1415</v>
      </c>
      <c r="T295" s="831" t="s">
        <v>1416</v>
      </c>
      <c r="U295" s="832">
        <v>2678460</v>
      </c>
      <c r="V295" s="831">
        <v>8</v>
      </c>
      <c r="W295" s="832">
        <f>(U295*V295)</f>
        <v>21427680</v>
      </c>
      <c r="X295" s="826" t="s">
        <v>1417</v>
      </c>
      <c r="Y295" s="1265"/>
    </row>
    <row r="296" spans="1:25">
      <c r="A296" s="1595"/>
      <c r="B296" s="1528"/>
      <c r="C296" s="1532"/>
      <c r="D296" s="1535"/>
      <c r="E296" s="1571"/>
      <c r="F296" s="1574"/>
      <c r="G296" s="1600"/>
      <c r="H296" s="1517"/>
      <c r="I296" s="1518"/>
      <c r="J296" s="1519"/>
      <c r="K296" s="1518"/>
      <c r="L296" s="828">
        <v>51426</v>
      </c>
      <c r="M296" s="908"/>
      <c r="N296" s="1106">
        <v>65</v>
      </c>
      <c r="O296" s="831" t="s">
        <v>672</v>
      </c>
      <c r="P296" s="831" t="s">
        <v>38</v>
      </c>
      <c r="Q296" s="828" t="s">
        <v>502</v>
      </c>
      <c r="R296" s="831" t="s">
        <v>1418</v>
      </c>
      <c r="S296" s="831" t="s">
        <v>1419</v>
      </c>
      <c r="T296" s="831" t="s">
        <v>1420</v>
      </c>
      <c r="U296" s="832">
        <v>2678460</v>
      </c>
      <c r="V296" s="831">
        <v>8</v>
      </c>
      <c r="W296" s="832">
        <f t="shared" ref="W296:W298" si="15">(U296*V296)</f>
        <v>21427680</v>
      </c>
      <c r="X296" s="831" t="s">
        <v>1417</v>
      </c>
      <c r="Y296" s="1265"/>
    </row>
    <row r="297" spans="1:25">
      <c r="A297" s="1595"/>
      <c r="B297" s="1528"/>
      <c r="C297" s="1532"/>
      <c r="D297" s="1535"/>
      <c r="E297" s="1571"/>
      <c r="F297" s="1574"/>
      <c r="G297" s="1600"/>
      <c r="H297" s="1517"/>
      <c r="I297" s="1518"/>
      <c r="J297" s="1519"/>
      <c r="K297" s="1518"/>
      <c r="L297" s="828">
        <v>51426</v>
      </c>
      <c r="M297" s="908"/>
      <c r="N297" s="1106">
        <v>65</v>
      </c>
      <c r="O297" s="831" t="s">
        <v>672</v>
      </c>
      <c r="P297" s="831" t="s">
        <v>38</v>
      </c>
      <c r="Q297" s="828" t="s">
        <v>502</v>
      </c>
      <c r="R297" s="831" t="s">
        <v>1421</v>
      </c>
      <c r="S297" s="831" t="s">
        <v>1422</v>
      </c>
      <c r="T297" s="831" t="s">
        <v>1423</v>
      </c>
      <c r="U297" s="832">
        <v>2678460</v>
      </c>
      <c r="V297" s="831">
        <v>8</v>
      </c>
      <c r="W297" s="832">
        <f t="shared" si="15"/>
        <v>21427680</v>
      </c>
      <c r="X297" s="831" t="s">
        <v>1417</v>
      </c>
      <c r="Y297" s="1265"/>
    </row>
    <row r="298" spans="1:25">
      <c r="A298" s="1595"/>
      <c r="B298" s="1528"/>
      <c r="C298" s="1532"/>
      <c r="D298" s="1535"/>
      <c r="E298" s="1571"/>
      <c r="F298" s="1574"/>
      <c r="G298" s="1600"/>
      <c r="H298" s="1517"/>
      <c r="I298" s="1518"/>
      <c r="J298" s="1519"/>
      <c r="K298" s="1518"/>
      <c r="L298" s="828">
        <v>51426</v>
      </c>
      <c r="M298" s="908"/>
      <c r="N298" s="1106">
        <v>65</v>
      </c>
      <c r="O298" s="831" t="s">
        <v>672</v>
      </c>
      <c r="P298" s="831" t="s">
        <v>38</v>
      </c>
      <c r="Q298" s="828" t="s">
        <v>60</v>
      </c>
      <c r="R298" s="831" t="s">
        <v>1424</v>
      </c>
      <c r="S298" s="831" t="s">
        <v>1425</v>
      </c>
      <c r="T298" s="831" t="s">
        <v>195</v>
      </c>
      <c r="U298" s="832">
        <v>3595170</v>
      </c>
      <c r="V298" s="831">
        <v>8</v>
      </c>
      <c r="W298" s="832">
        <f t="shared" si="15"/>
        <v>28761360</v>
      </c>
      <c r="X298" s="831" t="s">
        <v>1417</v>
      </c>
      <c r="Y298" s="1265"/>
    </row>
    <row r="299" spans="1:25">
      <c r="A299" s="1595"/>
      <c r="B299" s="1528"/>
      <c r="C299" s="1532"/>
      <c r="D299" s="1535"/>
      <c r="E299" s="1571"/>
      <c r="F299" s="1574"/>
      <c r="G299" s="1600"/>
      <c r="H299" s="1517">
        <v>67</v>
      </c>
      <c r="I299" s="1518">
        <f>SUM(W299:W313)</f>
        <v>321415200</v>
      </c>
      <c r="J299" s="1519"/>
      <c r="K299" s="1518">
        <f>I299-J299</f>
        <v>321415200</v>
      </c>
      <c r="L299" s="828">
        <v>54126</v>
      </c>
      <c r="M299" s="908"/>
      <c r="N299" s="1106">
        <v>67</v>
      </c>
      <c r="O299" s="831" t="s">
        <v>672</v>
      </c>
      <c r="P299" s="831" t="s">
        <v>38</v>
      </c>
      <c r="Q299" s="828" t="s">
        <v>502</v>
      </c>
      <c r="R299" s="831" t="s">
        <v>1426</v>
      </c>
      <c r="S299" s="831" t="s">
        <v>1427</v>
      </c>
      <c r="T299" s="831" t="s">
        <v>1428</v>
      </c>
      <c r="U299" s="832">
        <v>2678460</v>
      </c>
      <c r="V299" s="831">
        <v>8</v>
      </c>
      <c r="W299" s="832">
        <f t="shared" ref="W299:W313" si="16">(U299*V299)</f>
        <v>21427680</v>
      </c>
      <c r="X299" s="831" t="s">
        <v>1429</v>
      </c>
      <c r="Y299" s="1265"/>
    </row>
    <row r="300" spans="1:25">
      <c r="A300" s="1595"/>
      <c r="B300" s="1528"/>
      <c r="C300" s="1532"/>
      <c r="D300" s="1535"/>
      <c r="E300" s="1571"/>
      <c r="F300" s="1574"/>
      <c r="G300" s="1600"/>
      <c r="H300" s="1517"/>
      <c r="I300" s="1518"/>
      <c r="J300" s="1519"/>
      <c r="K300" s="1518"/>
      <c r="L300" s="828">
        <v>54126</v>
      </c>
      <c r="M300" s="908"/>
      <c r="N300" s="1106">
        <v>67</v>
      </c>
      <c r="O300" s="831" t="s">
        <v>672</v>
      </c>
      <c r="P300" s="831" t="s">
        <v>38</v>
      </c>
      <c r="Q300" s="828" t="s">
        <v>502</v>
      </c>
      <c r="R300" s="831" t="s">
        <v>1430</v>
      </c>
      <c r="S300" s="831" t="s">
        <v>1431</v>
      </c>
      <c r="T300" s="831" t="s">
        <v>1432</v>
      </c>
      <c r="U300" s="832">
        <v>2678460</v>
      </c>
      <c r="V300" s="831">
        <v>8</v>
      </c>
      <c r="W300" s="832">
        <f t="shared" si="16"/>
        <v>21427680</v>
      </c>
      <c r="X300" s="831" t="s">
        <v>1429</v>
      </c>
      <c r="Y300" s="1265"/>
    </row>
    <row r="301" spans="1:25">
      <c r="A301" s="1595"/>
      <c r="B301" s="1528"/>
      <c r="C301" s="1532"/>
      <c r="D301" s="1535"/>
      <c r="E301" s="1571"/>
      <c r="F301" s="1574"/>
      <c r="G301" s="1600"/>
      <c r="H301" s="1517"/>
      <c r="I301" s="1518"/>
      <c r="J301" s="1519"/>
      <c r="K301" s="1518"/>
      <c r="L301" s="828">
        <v>54126</v>
      </c>
      <c r="M301" s="908"/>
      <c r="N301" s="1106">
        <v>67</v>
      </c>
      <c r="O301" s="831" t="s">
        <v>672</v>
      </c>
      <c r="P301" s="831" t="s">
        <v>38</v>
      </c>
      <c r="Q301" s="828" t="s">
        <v>502</v>
      </c>
      <c r="R301" s="831" t="s">
        <v>1433</v>
      </c>
      <c r="S301" s="831" t="s">
        <v>1434</v>
      </c>
      <c r="T301" s="831" t="s">
        <v>475</v>
      </c>
      <c r="U301" s="832">
        <v>2678460</v>
      </c>
      <c r="V301" s="831">
        <v>8</v>
      </c>
      <c r="W301" s="832">
        <f t="shared" si="16"/>
        <v>21427680</v>
      </c>
      <c r="X301" s="831" t="s">
        <v>1429</v>
      </c>
      <c r="Y301" s="1265"/>
    </row>
    <row r="302" spans="1:25">
      <c r="A302" s="1595"/>
      <c r="B302" s="1528"/>
      <c r="C302" s="1532"/>
      <c r="D302" s="1535"/>
      <c r="E302" s="1571"/>
      <c r="F302" s="1574"/>
      <c r="G302" s="1600"/>
      <c r="H302" s="1517"/>
      <c r="I302" s="1518"/>
      <c r="J302" s="1519"/>
      <c r="K302" s="1518"/>
      <c r="L302" s="828">
        <v>54126</v>
      </c>
      <c r="M302" s="908"/>
      <c r="N302" s="1106">
        <v>67</v>
      </c>
      <c r="O302" s="831" t="s">
        <v>672</v>
      </c>
      <c r="P302" s="831" t="s">
        <v>38</v>
      </c>
      <c r="Q302" s="828" t="s">
        <v>502</v>
      </c>
      <c r="R302" s="831" t="s">
        <v>1435</v>
      </c>
      <c r="S302" s="831" t="s">
        <v>1436</v>
      </c>
      <c r="T302" s="831" t="s">
        <v>523</v>
      </c>
      <c r="U302" s="832">
        <v>2678460</v>
      </c>
      <c r="V302" s="831">
        <v>8</v>
      </c>
      <c r="W302" s="832">
        <f t="shared" si="16"/>
        <v>21427680</v>
      </c>
      <c r="X302" s="831" t="s">
        <v>1429</v>
      </c>
      <c r="Y302" s="1265"/>
    </row>
    <row r="303" spans="1:25">
      <c r="A303" s="1595"/>
      <c r="B303" s="1528"/>
      <c r="C303" s="1532"/>
      <c r="D303" s="1535"/>
      <c r="E303" s="1571"/>
      <c r="F303" s="1574"/>
      <c r="G303" s="1600"/>
      <c r="H303" s="1517"/>
      <c r="I303" s="1518"/>
      <c r="J303" s="1519"/>
      <c r="K303" s="1518"/>
      <c r="L303" s="828">
        <v>54126</v>
      </c>
      <c r="M303" s="908"/>
      <c r="N303" s="1106">
        <v>67</v>
      </c>
      <c r="O303" s="831" t="s">
        <v>672</v>
      </c>
      <c r="P303" s="831" t="s">
        <v>38</v>
      </c>
      <c r="Q303" s="828" t="s">
        <v>502</v>
      </c>
      <c r="R303" s="831" t="s">
        <v>1437</v>
      </c>
      <c r="S303" s="831" t="s">
        <v>1438</v>
      </c>
      <c r="T303" s="831" t="s">
        <v>121</v>
      </c>
      <c r="U303" s="832">
        <v>2678460</v>
      </c>
      <c r="V303" s="831">
        <v>8</v>
      </c>
      <c r="W303" s="832">
        <f t="shared" si="16"/>
        <v>21427680</v>
      </c>
      <c r="X303" s="831" t="s">
        <v>1429</v>
      </c>
      <c r="Y303" s="1265"/>
    </row>
    <row r="304" spans="1:25">
      <c r="A304" s="1595"/>
      <c r="B304" s="1528"/>
      <c r="C304" s="1532"/>
      <c r="D304" s="1535"/>
      <c r="E304" s="1571"/>
      <c r="F304" s="1574"/>
      <c r="G304" s="1600"/>
      <c r="H304" s="1517"/>
      <c r="I304" s="1518"/>
      <c r="J304" s="1519"/>
      <c r="K304" s="1518"/>
      <c r="L304" s="828">
        <v>54126</v>
      </c>
      <c r="M304" s="908"/>
      <c r="N304" s="1106">
        <v>67</v>
      </c>
      <c r="O304" s="831" t="s">
        <v>672</v>
      </c>
      <c r="P304" s="831" t="s">
        <v>38</v>
      </c>
      <c r="Q304" s="828" t="s">
        <v>502</v>
      </c>
      <c r="R304" s="831" t="s">
        <v>1439</v>
      </c>
      <c r="S304" s="831" t="s">
        <v>1440</v>
      </c>
      <c r="T304" s="831" t="s">
        <v>106</v>
      </c>
      <c r="U304" s="832">
        <v>2678460</v>
      </c>
      <c r="V304" s="831">
        <v>8</v>
      </c>
      <c r="W304" s="832">
        <f t="shared" si="16"/>
        <v>21427680</v>
      </c>
      <c r="X304" s="831" t="s">
        <v>1429</v>
      </c>
      <c r="Y304" s="1265"/>
    </row>
    <row r="305" spans="1:25">
      <c r="A305" s="1595"/>
      <c r="B305" s="1528"/>
      <c r="C305" s="1532"/>
      <c r="D305" s="1535"/>
      <c r="E305" s="1571"/>
      <c r="F305" s="1574"/>
      <c r="G305" s="1600"/>
      <c r="H305" s="1517"/>
      <c r="I305" s="1518"/>
      <c r="J305" s="1519"/>
      <c r="K305" s="1518"/>
      <c r="L305" s="828">
        <v>54126</v>
      </c>
      <c r="M305" s="908"/>
      <c r="N305" s="1106">
        <v>67</v>
      </c>
      <c r="O305" s="831" t="s">
        <v>672</v>
      </c>
      <c r="P305" s="831" t="s">
        <v>38</v>
      </c>
      <c r="Q305" s="828" t="s">
        <v>502</v>
      </c>
      <c r="R305" s="831" t="s">
        <v>1441</v>
      </c>
      <c r="S305" s="831" t="s">
        <v>1442</v>
      </c>
      <c r="T305" s="831" t="s">
        <v>494</v>
      </c>
      <c r="U305" s="832">
        <v>2678460</v>
      </c>
      <c r="V305" s="831">
        <v>8</v>
      </c>
      <c r="W305" s="832">
        <f t="shared" si="16"/>
        <v>21427680</v>
      </c>
      <c r="X305" s="831" t="s">
        <v>1429</v>
      </c>
      <c r="Y305" s="1265"/>
    </row>
    <row r="306" spans="1:25">
      <c r="A306" s="1595"/>
      <c r="B306" s="1528"/>
      <c r="C306" s="1532"/>
      <c r="D306" s="1535"/>
      <c r="E306" s="1571"/>
      <c r="F306" s="1574"/>
      <c r="G306" s="1600"/>
      <c r="H306" s="1517"/>
      <c r="I306" s="1518"/>
      <c r="J306" s="1519"/>
      <c r="K306" s="1518"/>
      <c r="L306" s="828">
        <v>54126</v>
      </c>
      <c r="M306" s="908"/>
      <c r="N306" s="1106">
        <v>67</v>
      </c>
      <c r="O306" s="831" t="s">
        <v>672</v>
      </c>
      <c r="P306" s="831" t="s">
        <v>38</v>
      </c>
      <c r="Q306" s="828" t="s">
        <v>502</v>
      </c>
      <c r="R306" s="831" t="s">
        <v>1443</v>
      </c>
      <c r="S306" s="831" t="s">
        <v>1444</v>
      </c>
      <c r="T306" s="831" t="s">
        <v>160</v>
      </c>
      <c r="U306" s="832">
        <v>2678460</v>
      </c>
      <c r="V306" s="831">
        <v>8</v>
      </c>
      <c r="W306" s="832">
        <f t="shared" si="16"/>
        <v>21427680</v>
      </c>
      <c r="X306" s="831" t="s">
        <v>1429</v>
      </c>
      <c r="Y306" s="1265"/>
    </row>
    <row r="307" spans="1:25">
      <c r="A307" s="1595"/>
      <c r="B307" s="1528"/>
      <c r="C307" s="1532"/>
      <c r="D307" s="1535"/>
      <c r="E307" s="1571"/>
      <c r="F307" s="1574"/>
      <c r="G307" s="1600"/>
      <c r="H307" s="1517"/>
      <c r="I307" s="1518"/>
      <c r="J307" s="1519"/>
      <c r="K307" s="1518"/>
      <c r="L307" s="828">
        <v>54126</v>
      </c>
      <c r="M307" s="908"/>
      <c r="N307" s="1106">
        <v>67</v>
      </c>
      <c r="O307" s="831" t="s">
        <v>672</v>
      </c>
      <c r="P307" s="831" t="s">
        <v>38</v>
      </c>
      <c r="Q307" s="828" t="s">
        <v>502</v>
      </c>
      <c r="R307" s="831" t="s">
        <v>1445</v>
      </c>
      <c r="S307" s="831" t="s">
        <v>1446</v>
      </c>
      <c r="T307" s="831" t="s">
        <v>98</v>
      </c>
      <c r="U307" s="832">
        <v>2678460</v>
      </c>
      <c r="V307" s="831">
        <v>8</v>
      </c>
      <c r="W307" s="832">
        <f t="shared" si="16"/>
        <v>21427680</v>
      </c>
      <c r="X307" s="831" t="s">
        <v>1429</v>
      </c>
      <c r="Y307" s="1265"/>
    </row>
    <row r="308" spans="1:25">
      <c r="A308" s="1595"/>
      <c r="B308" s="1528"/>
      <c r="C308" s="1532"/>
      <c r="D308" s="1535"/>
      <c r="E308" s="1571"/>
      <c r="F308" s="1574"/>
      <c r="G308" s="1600"/>
      <c r="H308" s="1517"/>
      <c r="I308" s="1518"/>
      <c r="J308" s="1519"/>
      <c r="K308" s="1518"/>
      <c r="L308" s="828">
        <v>54126</v>
      </c>
      <c r="M308" s="908"/>
      <c r="N308" s="1106">
        <v>67</v>
      </c>
      <c r="O308" s="831" t="s">
        <v>672</v>
      </c>
      <c r="P308" s="831" t="s">
        <v>38</v>
      </c>
      <c r="Q308" s="828" t="s">
        <v>502</v>
      </c>
      <c r="R308" s="831" t="s">
        <v>1447</v>
      </c>
      <c r="S308" s="831" t="s">
        <v>1448</v>
      </c>
      <c r="T308" s="831" t="s">
        <v>1449</v>
      </c>
      <c r="U308" s="832">
        <v>2678460</v>
      </c>
      <c r="V308" s="831">
        <v>8</v>
      </c>
      <c r="W308" s="832">
        <f t="shared" si="16"/>
        <v>21427680</v>
      </c>
      <c r="X308" s="831" t="s">
        <v>1429</v>
      </c>
      <c r="Y308" s="1265"/>
    </row>
    <row r="309" spans="1:25">
      <c r="A309" s="1595"/>
      <c r="B309" s="1528"/>
      <c r="C309" s="1532"/>
      <c r="D309" s="1535"/>
      <c r="E309" s="1571"/>
      <c r="F309" s="1574"/>
      <c r="G309" s="1600"/>
      <c r="H309" s="1517"/>
      <c r="I309" s="1518"/>
      <c r="J309" s="1519"/>
      <c r="K309" s="1518"/>
      <c r="L309" s="828">
        <v>54126</v>
      </c>
      <c r="M309" s="908"/>
      <c r="N309" s="1106">
        <v>67</v>
      </c>
      <c r="O309" s="831" t="s">
        <v>672</v>
      </c>
      <c r="P309" s="831" t="s">
        <v>38</v>
      </c>
      <c r="Q309" s="828" t="s">
        <v>502</v>
      </c>
      <c r="R309" s="831" t="s">
        <v>1450</v>
      </c>
      <c r="S309" s="831" t="s">
        <v>1451</v>
      </c>
      <c r="T309" s="831" t="s">
        <v>826</v>
      </c>
      <c r="U309" s="832">
        <v>2678460</v>
      </c>
      <c r="V309" s="831">
        <v>8</v>
      </c>
      <c r="W309" s="832">
        <f t="shared" si="16"/>
        <v>21427680</v>
      </c>
      <c r="X309" s="831" t="s">
        <v>1429</v>
      </c>
      <c r="Y309" s="1265"/>
    </row>
    <row r="310" spans="1:25">
      <c r="A310" s="1595"/>
      <c r="B310" s="1528"/>
      <c r="C310" s="1532"/>
      <c r="D310" s="1535"/>
      <c r="E310" s="1571"/>
      <c r="F310" s="1574"/>
      <c r="G310" s="1600"/>
      <c r="H310" s="1517"/>
      <c r="I310" s="1518"/>
      <c r="J310" s="1519"/>
      <c r="K310" s="1518"/>
      <c r="L310" s="828">
        <v>54126</v>
      </c>
      <c r="M310" s="908"/>
      <c r="N310" s="1106">
        <v>67</v>
      </c>
      <c r="O310" s="831" t="s">
        <v>672</v>
      </c>
      <c r="P310" s="831" t="s">
        <v>38</v>
      </c>
      <c r="Q310" s="828" t="s">
        <v>502</v>
      </c>
      <c r="R310" s="831" t="s">
        <v>1452</v>
      </c>
      <c r="S310" s="831" t="s">
        <v>1453</v>
      </c>
      <c r="T310" s="831" t="s">
        <v>826</v>
      </c>
      <c r="U310" s="832">
        <v>2678460</v>
      </c>
      <c r="V310" s="831">
        <v>8</v>
      </c>
      <c r="W310" s="832">
        <f t="shared" si="16"/>
        <v>21427680</v>
      </c>
      <c r="X310" s="831" t="s">
        <v>1429</v>
      </c>
      <c r="Y310" s="1265"/>
    </row>
    <row r="311" spans="1:25">
      <c r="A311" s="1595"/>
      <c r="B311" s="1528"/>
      <c r="C311" s="1532"/>
      <c r="D311" s="1535"/>
      <c r="E311" s="1571"/>
      <c r="F311" s="1574"/>
      <c r="G311" s="1600"/>
      <c r="H311" s="1517"/>
      <c r="I311" s="1518"/>
      <c r="J311" s="1519"/>
      <c r="K311" s="1518"/>
      <c r="L311" s="828">
        <v>54126</v>
      </c>
      <c r="M311" s="908"/>
      <c r="N311" s="1106">
        <v>67</v>
      </c>
      <c r="O311" s="831" t="s">
        <v>672</v>
      </c>
      <c r="P311" s="831" t="s">
        <v>38</v>
      </c>
      <c r="Q311" s="828" t="s">
        <v>502</v>
      </c>
      <c r="R311" s="831" t="s">
        <v>1454</v>
      </c>
      <c r="S311" s="831" t="s">
        <v>1455</v>
      </c>
      <c r="T311" s="831" t="s">
        <v>1456</v>
      </c>
      <c r="U311" s="832">
        <v>2678460</v>
      </c>
      <c r="V311" s="831">
        <v>8</v>
      </c>
      <c r="W311" s="832">
        <f t="shared" si="16"/>
        <v>21427680</v>
      </c>
      <c r="X311" s="831" t="s">
        <v>1429</v>
      </c>
      <c r="Y311" s="1265"/>
    </row>
    <row r="312" spans="1:25">
      <c r="A312" s="1595"/>
      <c r="B312" s="1528"/>
      <c r="C312" s="1532"/>
      <c r="D312" s="1535"/>
      <c r="E312" s="1571"/>
      <c r="F312" s="1574"/>
      <c r="G312" s="1600"/>
      <c r="H312" s="1517"/>
      <c r="I312" s="1518"/>
      <c r="J312" s="1519"/>
      <c r="K312" s="1518"/>
      <c r="L312" s="828">
        <v>54126</v>
      </c>
      <c r="M312" s="908"/>
      <c r="N312" s="1106">
        <v>67</v>
      </c>
      <c r="O312" s="831" t="s">
        <v>672</v>
      </c>
      <c r="P312" s="831" t="s">
        <v>38</v>
      </c>
      <c r="Q312" s="828" t="s">
        <v>502</v>
      </c>
      <c r="R312" s="831" t="s">
        <v>1457</v>
      </c>
      <c r="S312" s="831" t="s">
        <v>1458</v>
      </c>
      <c r="T312" s="831" t="s">
        <v>1459</v>
      </c>
      <c r="U312" s="832">
        <v>2678460</v>
      </c>
      <c r="V312" s="831">
        <v>8</v>
      </c>
      <c r="W312" s="832">
        <f t="shared" si="16"/>
        <v>21427680</v>
      </c>
      <c r="X312" s="831" t="s">
        <v>1429</v>
      </c>
      <c r="Y312" s="1265"/>
    </row>
    <row r="313" spans="1:25">
      <c r="A313" s="1595"/>
      <c r="B313" s="1528"/>
      <c r="C313" s="1532"/>
      <c r="D313" s="1535"/>
      <c r="E313" s="1571"/>
      <c r="F313" s="1574"/>
      <c r="G313" s="1600"/>
      <c r="H313" s="1517"/>
      <c r="I313" s="1518"/>
      <c r="J313" s="1519"/>
      <c r="K313" s="1518"/>
      <c r="L313" s="828">
        <v>54126</v>
      </c>
      <c r="M313" s="908"/>
      <c r="N313" s="1106">
        <v>67</v>
      </c>
      <c r="O313" s="841" t="s">
        <v>672</v>
      </c>
      <c r="P313" s="841" t="s">
        <v>38</v>
      </c>
      <c r="Q313" s="838" t="s">
        <v>502</v>
      </c>
      <c r="R313" s="841" t="s">
        <v>1460</v>
      </c>
      <c r="S313" s="841" t="s">
        <v>1461</v>
      </c>
      <c r="T313" s="841" t="s">
        <v>1462</v>
      </c>
      <c r="U313" s="832">
        <v>2678460</v>
      </c>
      <c r="V313" s="831">
        <v>8</v>
      </c>
      <c r="W313" s="832">
        <f t="shared" si="16"/>
        <v>21427680</v>
      </c>
      <c r="X313" s="831" t="s">
        <v>1429</v>
      </c>
      <c r="Y313" s="1265"/>
    </row>
    <row r="314" spans="1:25">
      <c r="A314" s="1595"/>
      <c r="B314" s="1528"/>
      <c r="C314" s="1532"/>
      <c r="D314" s="1535"/>
      <c r="E314" s="1571"/>
      <c r="F314" s="1574"/>
      <c r="G314" s="1600"/>
      <c r="H314" s="1565">
        <v>69</v>
      </c>
      <c r="I314" s="1559">
        <f>SUM(W314:W330)</f>
        <v>364270560</v>
      </c>
      <c r="J314" s="1562"/>
      <c r="K314" s="1559">
        <f>I314-J314</f>
        <v>364270560</v>
      </c>
      <c r="L314" s="828">
        <v>54226</v>
      </c>
      <c r="M314" s="909">
        <v>178826</v>
      </c>
      <c r="N314" s="1107">
        <v>69</v>
      </c>
      <c r="O314" s="868" t="s">
        <v>672</v>
      </c>
      <c r="P314" s="868" t="s">
        <v>38</v>
      </c>
      <c r="Q314" s="761" t="s">
        <v>502</v>
      </c>
      <c r="R314" s="868" t="s">
        <v>1463</v>
      </c>
      <c r="S314" s="868" t="s">
        <v>1464</v>
      </c>
      <c r="T314" s="868" t="s">
        <v>195</v>
      </c>
      <c r="U314" s="869">
        <v>2678460</v>
      </c>
      <c r="V314" s="831">
        <v>8</v>
      </c>
      <c r="W314" s="832">
        <f t="shared" ref="W314:W338" si="17">(U314*V314)</f>
        <v>21427680</v>
      </c>
      <c r="X314" s="831" t="s">
        <v>1465</v>
      </c>
      <c r="Y314" s="1265"/>
    </row>
    <row r="315" spans="1:25">
      <c r="A315" s="1595"/>
      <c r="B315" s="1528"/>
      <c r="C315" s="1532"/>
      <c r="D315" s="1535"/>
      <c r="E315" s="1571"/>
      <c r="F315" s="1574"/>
      <c r="G315" s="1600"/>
      <c r="H315" s="1566"/>
      <c r="I315" s="1560"/>
      <c r="J315" s="1563"/>
      <c r="K315" s="1560"/>
      <c r="L315" s="908"/>
      <c r="M315" s="908"/>
      <c r="N315" s="1107">
        <v>69</v>
      </c>
      <c r="O315" s="868" t="s">
        <v>672</v>
      </c>
      <c r="P315" s="868" t="s">
        <v>38</v>
      </c>
      <c r="Q315" s="761" t="s">
        <v>502</v>
      </c>
      <c r="R315" s="868" t="s">
        <v>1466</v>
      </c>
      <c r="S315" s="868" t="s">
        <v>1467</v>
      </c>
      <c r="T315" s="868" t="s">
        <v>1423</v>
      </c>
      <c r="U315" s="869">
        <v>2678460</v>
      </c>
      <c r="V315" s="831">
        <v>8</v>
      </c>
      <c r="W315" s="832">
        <f t="shared" si="17"/>
        <v>21427680</v>
      </c>
      <c r="X315" s="831" t="s">
        <v>1465</v>
      </c>
      <c r="Y315" s="1265"/>
    </row>
    <row r="316" spans="1:25">
      <c r="A316" s="1595"/>
      <c r="B316" s="1528"/>
      <c r="C316" s="1532"/>
      <c r="D316" s="1535"/>
      <c r="E316" s="1571"/>
      <c r="F316" s="1574"/>
      <c r="G316" s="1600"/>
      <c r="H316" s="1566"/>
      <c r="I316" s="1560"/>
      <c r="J316" s="1563"/>
      <c r="K316" s="1560"/>
      <c r="L316" s="828">
        <v>54226</v>
      </c>
      <c r="M316" s="908"/>
      <c r="N316" s="1107">
        <v>69</v>
      </c>
      <c r="O316" s="868" t="s">
        <v>672</v>
      </c>
      <c r="P316" s="868" t="s">
        <v>38</v>
      </c>
      <c r="Q316" s="761" t="s">
        <v>502</v>
      </c>
      <c r="R316" s="868" t="s">
        <v>1468</v>
      </c>
      <c r="S316" s="868" t="s">
        <v>1469</v>
      </c>
      <c r="T316" s="868" t="s">
        <v>736</v>
      </c>
      <c r="U316" s="869">
        <v>2678460</v>
      </c>
      <c r="V316" s="831">
        <v>8</v>
      </c>
      <c r="W316" s="832">
        <f t="shared" si="17"/>
        <v>21427680</v>
      </c>
      <c r="X316" s="831" t="s">
        <v>1465</v>
      </c>
      <c r="Y316" s="1265"/>
    </row>
    <row r="317" spans="1:25">
      <c r="A317" s="1595"/>
      <c r="B317" s="1528"/>
      <c r="C317" s="1532"/>
      <c r="D317" s="1535"/>
      <c r="E317" s="1571"/>
      <c r="F317" s="1574"/>
      <c r="G317" s="1600"/>
      <c r="H317" s="1566"/>
      <c r="I317" s="1560"/>
      <c r="J317" s="1563"/>
      <c r="K317" s="1560"/>
      <c r="L317" s="828">
        <v>54226</v>
      </c>
      <c r="M317" s="908"/>
      <c r="N317" s="1107">
        <v>69</v>
      </c>
      <c r="O317" s="868" t="s">
        <v>672</v>
      </c>
      <c r="P317" s="868" t="s">
        <v>38</v>
      </c>
      <c r="Q317" s="761" t="s">
        <v>502</v>
      </c>
      <c r="R317" s="868" t="s">
        <v>1470</v>
      </c>
      <c r="S317" s="868" t="s">
        <v>1471</v>
      </c>
      <c r="T317" s="868" t="s">
        <v>109</v>
      </c>
      <c r="U317" s="869">
        <v>2678460</v>
      </c>
      <c r="V317" s="831">
        <v>8</v>
      </c>
      <c r="W317" s="832">
        <f t="shared" si="17"/>
        <v>21427680</v>
      </c>
      <c r="X317" s="831" t="s">
        <v>1465</v>
      </c>
      <c r="Y317" s="1265"/>
    </row>
    <row r="318" spans="1:25">
      <c r="A318" s="1595"/>
      <c r="B318" s="1528"/>
      <c r="C318" s="1532"/>
      <c r="D318" s="1535"/>
      <c r="E318" s="1571"/>
      <c r="F318" s="1574"/>
      <c r="G318" s="1600"/>
      <c r="H318" s="1566"/>
      <c r="I318" s="1560"/>
      <c r="J318" s="1563"/>
      <c r="K318" s="1560"/>
      <c r="L318" s="828">
        <v>54226</v>
      </c>
      <c r="M318" s="908"/>
      <c r="N318" s="1107">
        <v>69</v>
      </c>
      <c r="O318" s="868" t="s">
        <v>672</v>
      </c>
      <c r="P318" s="868" t="s">
        <v>38</v>
      </c>
      <c r="Q318" s="761" t="s">
        <v>502</v>
      </c>
      <c r="R318" s="868" t="s">
        <v>1472</v>
      </c>
      <c r="S318" s="868" t="s">
        <v>1473</v>
      </c>
      <c r="T318" s="868" t="s">
        <v>1474</v>
      </c>
      <c r="U318" s="869">
        <v>2678460</v>
      </c>
      <c r="V318" s="831">
        <v>8</v>
      </c>
      <c r="W318" s="832">
        <f t="shared" si="17"/>
        <v>21427680</v>
      </c>
      <c r="X318" s="831" t="s">
        <v>1465</v>
      </c>
      <c r="Y318" s="1265"/>
    </row>
    <row r="319" spans="1:25">
      <c r="A319" s="1595"/>
      <c r="B319" s="1528"/>
      <c r="C319" s="1532"/>
      <c r="D319" s="1535"/>
      <c r="E319" s="1571"/>
      <c r="F319" s="1574"/>
      <c r="G319" s="1600"/>
      <c r="H319" s="1566"/>
      <c r="I319" s="1560"/>
      <c r="J319" s="1563"/>
      <c r="K319" s="1560"/>
      <c r="L319" s="828">
        <v>54226</v>
      </c>
      <c r="M319" s="908"/>
      <c r="N319" s="1107">
        <v>69</v>
      </c>
      <c r="O319" s="868" t="s">
        <v>672</v>
      </c>
      <c r="P319" s="868" t="s">
        <v>38</v>
      </c>
      <c r="Q319" s="761" t="s">
        <v>502</v>
      </c>
      <c r="R319" s="868" t="s">
        <v>1475</v>
      </c>
      <c r="S319" s="868" t="s">
        <v>1476</v>
      </c>
      <c r="T319" s="868" t="s">
        <v>1477</v>
      </c>
      <c r="U319" s="869">
        <v>2678460</v>
      </c>
      <c r="V319" s="831">
        <v>8</v>
      </c>
      <c r="W319" s="832">
        <f t="shared" si="17"/>
        <v>21427680</v>
      </c>
      <c r="X319" s="831" t="s">
        <v>1465</v>
      </c>
      <c r="Y319" s="1265"/>
    </row>
    <row r="320" spans="1:25">
      <c r="A320" s="1595"/>
      <c r="B320" s="1528"/>
      <c r="C320" s="1532"/>
      <c r="D320" s="1535"/>
      <c r="E320" s="1571"/>
      <c r="F320" s="1574"/>
      <c r="G320" s="1600"/>
      <c r="H320" s="1566"/>
      <c r="I320" s="1560"/>
      <c r="J320" s="1563"/>
      <c r="K320" s="1560"/>
      <c r="L320" s="828">
        <v>54226</v>
      </c>
      <c r="M320" s="908"/>
      <c r="N320" s="1107">
        <v>69</v>
      </c>
      <c r="O320" s="868" t="s">
        <v>672</v>
      </c>
      <c r="P320" s="868" t="s">
        <v>38</v>
      </c>
      <c r="Q320" s="761" t="s">
        <v>502</v>
      </c>
      <c r="R320" s="868" t="s">
        <v>1478</v>
      </c>
      <c r="S320" s="868" t="s">
        <v>1479</v>
      </c>
      <c r="T320" s="868" t="s">
        <v>810</v>
      </c>
      <c r="U320" s="869">
        <v>2678460</v>
      </c>
      <c r="V320" s="831">
        <v>8</v>
      </c>
      <c r="W320" s="832">
        <f t="shared" si="17"/>
        <v>21427680</v>
      </c>
      <c r="X320" s="831" t="s">
        <v>1465</v>
      </c>
      <c r="Y320" s="1265"/>
    </row>
    <row r="321" spans="1:28">
      <c r="A321" s="1595"/>
      <c r="B321" s="1528"/>
      <c r="C321" s="1532"/>
      <c r="D321" s="1535"/>
      <c r="E321" s="1571"/>
      <c r="F321" s="1574"/>
      <c r="G321" s="1600"/>
      <c r="H321" s="1566"/>
      <c r="I321" s="1560"/>
      <c r="J321" s="1563"/>
      <c r="K321" s="1560"/>
      <c r="L321" s="828">
        <v>54226</v>
      </c>
      <c r="M321" s="909">
        <v>174726</v>
      </c>
      <c r="N321" s="1107">
        <v>69</v>
      </c>
      <c r="O321" s="868" t="s">
        <v>672</v>
      </c>
      <c r="P321" s="868" t="s">
        <v>38</v>
      </c>
      <c r="Q321" s="761" t="s">
        <v>502</v>
      </c>
      <c r="R321" s="868" t="s">
        <v>1480</v>
      </c>
      <c r="S321" s="868" t="s">
        <v>1481</v>
      </c>
      <c r="T321" s="868" t="s">
        <v>124</v>
      </c>
      <c r="U321" s="869">
        <v>2678460</v>
      </c>
      <c r="V321" s="831">
        <v>8</v>
      </c>
      <c r="W321" s="832">
        <f t="shared" si="17"/>
        <v>21427680</v>
      </c>
      <c r="X321" s="831" t="s">
        <v>1465</v>
      </c>
      <c r="Y321" s="1265"/>
    </row>
    <row r="322" spans="1:28">
      <c r="A322" s="1595"/>
      <c r="B322" s="1528"/>
      <c r="C322" s="1532"/>
      <c r="D322" s="1535"/>
      <c r="E322" s="1571"/>
      <c r="F322" s="1574"/>
      <c r="G322" s="1600"/>
      <c r="H322" s="1566"/>
      <c r="I322" s="1560"/>
      <c r="J322" s="1563"/>
      <c r="K322" s="1560"/>
      <c r="L322" s="828">
        <v>54226</v>
      </c>
      <c r="M322" s="909">
        <v>175226</v>
      </c>
      <c r="N322" s="1107">
        <v>69</v>
      </c>
      <c r="O322" s="868" t="s">
        <v>672</v>
      </c>
      <c r="P322" s="868" t="s">
        <v>38</v>
      </c>
      <c r="Q322" s="761" t="s">
        <v>502</v>
      </c>
      <c r="R322" s="868" t="s">
        <v>1482</v>
      </c>
      <c r="S322" s="868" t="s">
        <v>1483</v>
      </c>
      <c r="T322" s="868" t="s">
        <v>455</v>
      </c>
      <c r="U322" s="869">
        <v>2678460</v>
      </c>
      <c r="V322" s="831">
        <v>8</v>
      </c>
      <c r="W322" s="832">
        <f t="shared" si="17"/>
        <v>21427680</v>
      </c>
      <c r="X322" s="831" t="s">
        <v>1465</v>
      </c>
      <c r="Y322" s="1265"/>
    </row>
    <row r="323" spans="1:28">
      <c r="A323" s="1595"/>
      <c r="B323" s="1528"/>
      <c r="C323" s="1532"/>
      <c r="D323" s="1535"/>
      <c r="E323" s="1571"/>
      <c r="F323" s="1574"/>
      <c r="G323" s="1600"/>
      <c r="H323" s="1566"/>
      <c r="I323" s="1560"/>
      <c r="J323" s="1563"/>
      <c r="K323" s="1560"/>
      <c r="L323" s="828">
        <v>54226</v>
      </c>
      <c r="M323" s="908"/>
      <c r="N323" s="1107">
        <v>69</v>
      </c>
      <c r="O323" s="868" t="s">
        <v>672</v>
      </c>
      <c r="P323" s="868" t="s">
        <v>38</v>
      </c>
      <c r="Q323" s="761" t="s">
        <v>502</v>
      </c>
      <c r="R323" s="868" t="s">
        <v>1484</v>
      </c>
      <c r="S323" s="868" t="s">
        <v>1485</v>
      </c>
      <c r="T323" s="868" t="s">
        <v>1486</v>
      </c>
      <c r="U323" s="869">
        <v>2678460</v>
      </c>
      <c r="V323" s="831">
        <v>8</v>
      </c>
      <c r="W323" s="832">
        <f t="shared" si="17"/>
        <v>21427680</v>
      </c>
      <c r="X323" s="831" t="s">
        <v>1465</v>
      </c>
      <c r="Y323" s="1265"/>
    </row>
    <row r="324" spans="1:28">
      <c r="A324" s="1595"/>
      <c r="B324" s="1528"/>
      <c r="C324" s="1532"/>
      <c r="D324" s="1535"/>
      <c r="E324" s="1571"/>
      <c r="F324" s="1574"/>
      <c r="G324" s="1600"/>
      <c r="H324" s="1566"/>
      <c r="I324" s="1560"/>
      <c r="J324" s="1563"/>
      <c r="K324" s="1560"/>
      <c r="L324" s="828">
        <v>54226</v>
      </c>
      <c r="M324" s="909">
        <v>179026</v>
      </c>
      <c r="N324" s="1107">
        <v>69</v>
      </c>
      <c r="O324" s="868" t="s">
        <v>672</v>
      </c>
      <c r="P324" s="868" t="s">
        <v>38</v>
      </c>
      <c r="Q324" s="761" t="s">
        <v>502</v>
      </c>
      <c r="R324" s="868" t="s">
        <v>1487</v>
      </c>
      <c r="S324" s="868" t="s">
        <v>1488</v>
      </c>
      <c r="T324" s="868" t="s">
        <v>1489</v>
      </c>
      <c r="U324" s="869">
        <v>2678460</v>
      </c>
      <c r="V324" s="831">
        <v>8</v>
      </c>
      <c r="W324" s="832">
        <f t="shared" si="17"/>
        <v>21427680</v>
      </c>
      <c r="X324" s="831" t="s">
        <v>1465</v>
      </c>
      <c r="Y324" s="1265"/>
    </row>
    <row r="325" spans="1:28">
      <c r="A325" s="1595"/>
      <c r="B325" s="1528"/>
      <c r="C325" s="1532"/>
      <c r="D325" s="1535"/>
      <c r="E325" s="1571"/>
      <c r="F325" s="1574"/>
      <c r="G325" s="1600"/>
      <c r="H325" s="1566"/>
      <c r="I325" s="1560"/>
      <c r="J325" s="1563"/>
      <c r="K325" s="1560"/>
      <c r="L325" s="828">
        <v>54226</v>
      </c>
      <c r="M325" s="909">
        <v>186126</v>
      </c>
      <c r="N325" s="1107">
        <v>69</v>
      </c>
      <c r="O325" s="868" t="s">
        <v>672</v>
      </c>
      <c r="P325" s="868" t="s">
        <v>38</v>
      </c>
      <c r="Q325" s="761" t="s">
        <v>502</v>
      </c>
      <c r="R325" s="868" t="s">
        <v>1490</v>
      </c>
      <c r="S325" s="868" t="s">
        <v>1491</v>
      </c>
      <c r="T325" s="868" t="s">
        <v>1085</v>
      </c>
      <c r="U325" s="869">
        <v>2678460</v>
      </c>
      <c r="V325" s="831">
        <v>8</v>
      </c>
      <c r="W325" s="832">
        <f t="shared" si="17"/>
        <v>21427680</v>
      </c>
      <c r="X325" s="831" t="s">
        <v>1465</v>
      </c>
      <c r="Y325" s="1265"/>
    </row>
    <row r="326" spans="1:28">
      <c r="A326" s="1595"/>
      <c r="B326" s="1528"/>
      <c r="C326" s="1532"/>
      <c r="D326" s="1535"/>
      <c r="E326" s="1571"/>
      <c r="F326" s="1574"/>
      <c r="G326" s="1600"/>
      <c r="H326" s="1566"/>
      <c r="I326" s="1560"/>
      <c r="J326" s="1563"/>
      <c r="K326" s="1560"/>
      <c r="L326" s="908"/>
      <c r="M326" s="908"/>
      <c r="N326" s="1107">
        <v>69</v>
      </c>
      <c r="O326" s="868" t="s">
        <v>672</v>
      </c>
      <c r="P326" s="868" t="s">
        <v>38</v>
      </c>
      <c r="Q326" s="761" t="s">
        <v>502</v>
      </c>
      <c r="R326" s="868" t="s">
        <v>1492</v>
      </c>
      <c r="S326" s="868" t="s">
        <v>1493</v>
      </c>
      <c r="T326" s="868" t="s">
        <v>83</v>
      </c>
      <c r="U326" s="869">
        <v>2678460</v>
      </c>
      <c r="V326" s="831">
        <v>8</v>
      </c>
      <c r="W326" s="832">
        <f t="shared" si="17"/>
        <v>21427680</v>
      </c>
      <c r="X326" s="831" t="s">
        <v>1465</v>
      </c>
      <c r="Y326" s="1265"/>
    </row>
    <row r="327" spans="1:28">
      <c r="A327" s="1595"/>
      <c r="B327" s="1528"/>
      <c r="C327" s="1532"/>
      <c r="D327" s="1535"/>
      <c r="E327" s="1571"/>
      <c r="F327" s="1574"/>
      <c r="G327" s="1600"/>
      <c r="H327" s="1566"/>
      <c r="I327" s="1560"/>
      <c r="J327" s="1563"/>
      <c r="K327" s="1560"/>
      <c r="L327" s="828">
        <v>54226</v>
      </c>
      <c r="M327" s="908"/>
      <c r="N327" s="1107">
        <v>69</v>
      </c>
      <c r="O327" s="868" t="s">
        <v>672</v>
      </c>
      <c r="P327" s="868" t="s">
        <v>38</v>
      </c>
      <c r="Q327" s="761" t="s">
        <v>502</v>
      </c>
      <c r="R327" s="868" t="s">
        <v>1494</v>
      </c>
      <c r="S327" s="868" t="s">
        <v>1495</v>
      </c>
      <c r="T327" s="868" t="s">
        <v>1228</v>
      </c>
      <c r="U327" s="869">
        <v>2678460</v>
      </c>
      <c r="V327" s="831">
        <v>8</v>
      </c>
      <c r="W327" s="832">
        <f t="shared" si="17"/>
        <v>21427680</v>
      </c>
      <c r="X327" s="831" t="s">
        <v>1465</v>
      </c>
      <c r="Y327" s="1265"/>
    </row>
    <row r="328" spans="1:28">
      <c r="A328" s="1595"/>
      <c r="B328" s="1528"/>
      <c r="C328" s="1532"/>
      <c r="D328" s="1535"/>
      <c r="E328" s="1571"/>
      <c r="F328" s="1574"/>
      <c r="G328" s="1600"/>
      <c r="H328" s="1566"/>
      <c r="I328" s="1560"/>
      <c r="J328" s="1563"/>
      <c r="K328" s="1560"/>
      <c r="L328" s="828">
        <v>54226</v>
      </c>
      <c r="M328" s="908"/>
      <c r="N328" s="1107">
        <v>69</v>
      </c>
      <c r="O328" s="868" t="s">
        <v>672</v>
      </c>
      <c r="P328" s="868" t="s">
        <v>38</v>
      </c>
      <c r="Q328" s="761" t="s">
        <v>502</v>
      </c>
      <c r="R328" s="868" t="s">
        <v>1496</v>
      </c>
      <c r="S328" s="868" t="s">
        <v>1497</v>
      </c>
      <c r="T328" s="868" t="s">
        <v>920</v>
      </c>
      <c r="U328" s="869">
        <v>2678460</v>
      </c>
      <c r="V328" s="831">
        <v>8</v>
      </c>
      <c r="W328" s="832">
        <f t="shared" si="17"/>
        <v>21427680</v>
      </c>
      <c r="X328" s="831" t="s">
        <v>1465</v>
      </c>
      <c r="Y328" s="1265"/>
    </row>
    <row r="329" spans="1:28">
      <c r="A329" s="1595"/>
      <c r="B329" s="1528"/>
      <c r="C329" s="1532"/>
      <c r="D329" s="1535"/>
      <c r="E329" s="1571"/>
      <c r="F329" s="1574"/>
      <c r="G329" s="1600"/>
      <c r="H329" s="1566"/>
      <c r="I329" s="1560"/>
      <c r="J329" s="1563"/>
      <c r="K329" s="1560"/>
      <c r="L329" s="828">
        <v>54226</v>
      </c>
      <c r="M329" s="909">
        <v>178926</v>
      </c>
      <c r="N329" s="1107">
        <v>69</v>
      </c>
      <c r="O329" s="868" t="s">
        <v>672</v>
      </c>
      <c r="P329" s="868" t="s">
        <v>38</v>
      </c>
      <c r="Q329" s="761" t="s">
        <v>502</v>
      </c>
      <c r="R329" s="868" t="s">
        <v>1498</v>
      </c>
      <c r="S329" s="868" t="s">
        <v>1499</v>
      </c>
      <c r="T329" s="868" t="s">
        <v>1500</v>
      </c>
      <c r="U329" s="869">
        <v>2678460</v>
      </c>
      <c r="V329" s="831">
        <v>8</v>
      </c>
      <c r="W329" s="832">
        <f t="shared" si="17"/>
        <v>21427680</v>
      </c>
      <c r="X329" s="831" t="s">
        <v>1465</v>
      </c>
      <c r="Y329" s="1265"/>
    </row>
    <row r="330" spans="1:28">
      <c r="A330" s="1595"/>
      <c r="B330" s="1528"/>
      <c r="C330" s="1532"/>
      <c r="D330" s="1535"/>
      <c r="E330" s="1571"/>
      <c r="F330" s="1574"/>
      <c r="G330" s="1600"/>
      <c r="H330" s="1567"/>
      <c r="I330" s="1561"/>
      <c r="J330" s="1564"/>
      <c r="K330" s="1561"/>
      <c r="L330" s="828">
        <v>54226</v>
      </c>
      <c r="M330" s="909">
        <v>182526</v>
      </c>
      <c r="N330" s="1107">
        <v>69</v>
      </c>
      <c r="O330" s="659" t="s">
        <v>672</v>
      </c>
      <c r="P330" s="659" t="s">
        <v>38</v>
      </c>
      <c r="Q330" s="874" t="s">
        <v>502</v>
      </c>
      <c r="R330" s="659" t="s">
        <v>1501</v>
      </c>
      <c r="S330" s="659" t="s">
        <v>1502</v>
      </c>
      <c r="T330" s="659" t="s">
        <v>195</v>
      </c>
      <c r="U330" s="869">
        <v>2678460</v>
      </c>
      <c r="V330" s="831">
        <v>8</v>
      </c>
      <c r="W330" s="832">
        <f t="shared" si="17"/>
        <v>21427680</v>
      </c>
      <c r="X330" s="831" t="s">
        <v>1465</v>
      </c>
      <c r="Y330" s="1265"/>
    </row>
    <row r="331" spans="1:28">
      <c r="A331" s="1595"/>
      <c r="B331" s="1528"/>
      <c r="C331" s="1532"/>
      <c r="D331" s="1535"/>
      <c r="E331" s="1571"/>
      <c r="F331" s="1574"/>
      <c r="G331" s="1600"/>
      <c r="H331" s="1565">
        <v>76</v>
      </c>
      <c r="I331" s="1559">
        <f>SUM(W331:W338)</f>
        <v>216197760</v>
      </c>
      <c r="J331" s="1562"/>
      <c r="K331" s="1559">
        <v>216197760</v>
      </c>
      <c r="L331" s="828">
        <v>56826</v>
      </c>
      <c r="M331" s="908"/>
      <c r="N331" s="1107">
        <v>76</v>
      </c>
      <c r="O331" s="831" t="s">
        <v>672</v>
      </c>
      <c r="P331" s="831" t="s">
        <v>38</v>
      </c>
      <c r="Q331" s="1268" t="s">
        <v>39</v>
      </c>
      <c r="R331" s="831" t="s">
        <v>1503</v>
      </c>
      <c r="S331" s="831" t="s">
        <v>1504</v>
      </c>
      <c r="T331" s="831" t="s">
        <v>98</v>
      </c>
      <c r="U331" s="869">
        <v>3378090</v>
      </c>
      <c r="V331" s="831">
        <v>8</v>
      </c>
      <c r="W331" s="832">
        <f t="shared" si="17"/>
        <v>27024720</v>
      </c>
      <c r="X331" s="831" t="s">
        <v>1505</v>
      </c>
      <c r="Y331" s="1265"/>
    </row>
    <row r="332" spans="1:28">
      <c r="A332" s="1595"/>
      <c r="B332" s="1528"/>
      <c r="C332" s="1532"/>
      <c r="D332" s="1535"/>
      <c r="E332" s="1571"/>
      <c r="F332" s="1574"/>
      <c r="G332" s="1600"/>
      <c r="H332" s="1566"/>
      <c r="I332" s="1560"/>
      <c r="J332" s="1563"/>
      <c r="K332" s="1560"/>
      <c r="L332" s="828">
        <v>56826</v>
      </c>
      <c r="M332" s="908"/>
      <c r="N332" s="1107">
        <v>76</v>
      </c>
      <c r="O332" s="831" t="s">
        <v>672</v>
      </c>
      <c r="P332" s="831" t="s">
        <v>38</v>
      </c>
      <c r="Q332" s="1268" t="s">
        <v>39</v>
      </c>
      <c r="R332" s="831" t="s">
        <v>1506</v>
      </c>
      <c r="S332" s="831" t="s">
        <v>1507</v>
      </c>
      <c r="T332" s="831" t="s">
        <v>1097</v>
      </c>
      <c r="U332" s="869">
        <v>3378090</v>
      </c>
      <c r="V332" s="831">
        <v>8</v>
      </c>
      <c r="W332" s="832">
        <f t="shared" si="17"/>
        <v>27024720</v>
      </c>
      <c r="X332" s="831" t="s">
        <v>1505</v>
      </c>
      <c r="Y332" s="1265"/>
    </row>
    <row r="333" spans="1:28">
      <c r="A333" s="1595"/>
      <c r="B333" s="1528"/>
      <c r="C333" s="1532"/>
      <c r="D333" s="1535"/>
      <c r="E333" s="1571"/>
      <c r="F333" s="1574"/>
      <c r="G333" s="1600"/>
      <c r="H333" s="1566"/>
      <c r="I333" s="1560"/>
      <c r="J333" s="1563"/>
      <c r="K333" s="1560"/>
      <c r="L333" s="828">
        <v>56826</v>
      </c>
      <c r="M333" s="908"/>
      <c r="N333" s="1107">
        <v>76</v>
      </c>
      <c r="O333" s="831" t="s">
        <v>672</v>
      </c>
      <c r="P333" s="831" t="s">
        <v>38</v>
      </c>
      <c r="Q333" s="1268" t="s">
        <v>39</v>
      </c>
      <c r="R333" s="831" t="s">
        <v>1508</v>
      </c>
      <c r="S333" s="831" t="s">
        <v>1509</v>
      </c>
      <c r="T333" s="831" t="s">
        <v>98</v>
      </c>
      <c r="U333" s="869">
        <v>3378090</v>
      </c>
      <c r="V333" s="831">
        <v>8</v>
      </c>
      <c r="W333" s="832">
        <f t="shared" si="17"/>
        <v>27024720</v>
      </c>
      <c r="X333" s="831" t="s">
        <v>1505</v>
      </c>
      <c r="Y333" s="1265"/>
    </row>
    <row r="334" spans="1:28">
      <c r="A334" s="1595"/>
      <c r="B334" s="1528"/>
      <c r="C334" s="1532"/>
      <c r="D334" s="1535"/>
      <c r="E334" s="1571"/>
      <c r="F334" s="1574"/>
      <c r="G334" s="1600"/>
      <c r="H334" s="1566"/>
      <c r="I334" s="1560"/>
      <c r="J334" s="1563"/>
      <c r="K334" s="1560"/>
      <c r="L334" s="828">
        <v>56826</v>
      </c>
      <c r="M334" s="908"/>
      <c r="N334" s="1107">
        <v>76</v>
      </c>
      <c r="O334" s="831" t="s">
        <v>672</v>
      </c>
      <c r="P334" s="831" t="s">
        <v>38</v>
      </c>
      <c r="Q334" s="1268" t="s">
        <v>39</v>
      </c>
      <c r="R334" s="831" t="s">
        <v>1510</v>
      </c>
      <c r="S334" s="831" t="s">
        <v>1511</v>
      </c>
      <c r="T334" s="831" t="s">
        <v>98</v>
      </c>
      <c r="U334" s="869">
        <v>3378090</v>
      </c>
      <c r="V334" s="831">
        <v>8</v>
      </c>
      <c r="W334" s="832">
        <f t="shared" si="17"/>
        <v>27024720</v>
      </c>
      <c r="X334" s="831" t="s">
        <v>1505</v>
      </c>
      <c r="Y334" s="1265"/>
    </row>
    <row r="335" spans="1:28">
      <c r="A335" s="1595"/>
      <c r="B335" s="1528"/>
      <c r="C335" s="1532"/>
      <c r="D335" s="1535"/>
      <c r="E335" s="1571"/>
      <c r="F335" s="1574"/>
      <c r="G335" s="1600"/>
      <c r="H335" s="1566"/>
      <c r="I335" s="1560"/>
      <c r="J335" s="1563"/>
      <c r="K335" s="1560"/>
      <c r="L335" s="828">
        <v>56826</v>
      </c>
      <c r="M335" s="908"/>
      <c r="N335" s="1107">
        <v>76</v>
      </c>
      <c r="O335" s="831" t="s">
        <v>672</v>
      </c>
      <c r="P335" s="831" t="s">
        <v>38</v>
      </c>
      <c r="Q335" s="1268" t="s">
        <v>39</v>
      </c>
      <c r="R335" s="831" t="s">
        <v>1512</v>
      </c>
      <c r="S335" s="831" t="s">
        <v>1513</v>
      </c>
      <c r="T335" s="831" t="s">
        <v>98</v>
      </c>
      <c r="U335" s="869">
        <v>3378090</v>
      </c>
      <c r="V335" s="831">
        <v>8</v>
      </c>
      <c r="W335" s="832">
        <f t="shared" si="17"/>
        <v>27024720</v>
      </c>
      <c r="X335" s="831" t="s">
        <v>1505</v>
      </c>
      <c r="Y335" s="1265"/>
    </row>
    <row r="336" spans="1:28">
      <c r="A336" s="1595"/>
      <c r="B336" s="1528"/>
      <c r="C336" s="1532"/>
      <c r="D336" s="1535"/>
      <c r="E336" s="1571"/>
      <c r="F336" s="1574"/>
      <c r="G336" s="1600"/>
      <c r="H336" s="1566"/>
      <c r="I336" s="1560"/>
      <c r="J336" s="1563"/>
      <c r="K336" s="1560"/>
      <c r="L336" s="828">
        <v>56826</v>
      </c>
      <c r="M336" s="1102">
        <v>173426</v>
      </c>
      <c r="N336" s="1107">
        <v>76</v>
      </c>
      <c r="O336" s="831" t="s">
        <v>672</v>
      </c>
      <c r="P336" s="831" t="s">
        <v>38</v>
      </c>
      <c r="Q336" s="1268" t="s">
        <v>39</v>
      </c>
      <c r="R336" s="831" t="s">
        <v>1514</v>
      </c>
      <c r="S336" s="831" t="s">
        <v>1515</v>
      </c>
      <c r="T336" s="831" t="s">
        <v>810</v>
      </c>
      <c r="U336" s="869">
        <v>3378090</v>
      </c>
      <c r="V336" s="831">
        <v>8</v>
      </c>
      <c r="W336" s="832">
        <f t="shared" si="17"/>
        <v>27024720</v>
      </c>
      <c r="X336" s="831" t="s">
        <v>1505</v>
      </c>
      <c r="Y336" s="1265"/>
      <c r="AB336" s="1100" t="s">
        <v>1516</v>
      </c>
    </row>
    <row r="337" spans="1:28">
      <c r="A337" s="1595"/>
      <c r="B337" s="1528"/>
      <c r="C337" s="1532"/>
      <c r="D337" s="1535"/>
      <c r="E337" s="1571"/>
      <c r="F337" s="1574"/>
      <c r="G337" s="1600"/>
      <c r="H337" s="1566"/>
      <c r="I337" s="1560"/>
      <c r="J337" s="1563"/>
      <c r="K337" s="1560"/>
      <c r="L337" s="828">
        <v>56826</v>
      </c>
      <c r="M337" s="1102">
        <v>175026</v>
      </c>
      <c r="N337" s="1107">
        <v>76</v>
      </c>
      <c r="O337" s="831" t="s">
        <v>672</v>
      </c>
      <c r="P337" s="831" t="s">
        <v>38</v>
      </c>
      <c r="Q337" s="1268" t="s">
        <v>39</v>
      </c>
      <c r="R337" s="831" t="s">
        <v>1517</v>
      </c>
      <c r="S337" s="831" t="s">
        <v>1518</v>
      </c>
      <c r="T337" s="831" t="s">
        <v>98</v>
      </c>
      <c r="U337" s="869">
        <v>3378090</v>
      </c>
      <c r="V337" s="831">
        <v>8</v>
      </c>
      <c r="W337" s="832">
        <f t="shared" si="17"/>
        <v>27024720</v>
      </c>
      <c r="X337" s="831" t="s">
        <v>1505</v>
      </c>
      <c r="Y337" s="1265"/>
      <c r="AB337" s="1100" t="s">
        <v>1516</v>
      </c>
    </row>
    <row r="338" spans="1:28">
      <c r="A338" s="1595"/>
      <c r="B338" s="1528"/>
      <c r="C338" s="1532"/>
      <c r="D338" s="1535"/>
      <c r="E338" s="1571"/>
      <c r="F338" s="1574"/>
      <c r="G338" s="1600"/>
      <c r="H338" s="1567"/>
      <c r="I338" s="1561"/>
      <c r="J338" s="1564"/>
      <c r="K338" s="1561"/>
      <c r="L338" s="828">
        <v>56826</v>
      </c>
      <c r="M338" s="908"/>
      <c r="N338" s="1107">
        <v>76</v>
      </c>
      <c r="O338" s="841" t="s">
        <v>672</v>
      </c>
      <c r="P338" s="841" t="s">
        <v>38</v>
      </c>
      <c r="Q338" s="1270" t="s">
        <v>39</v>
      </c>
      <c r="R338" s="841" t="s">
        <v>1519</v>
      </c>
      <c r="S338" s="841" t="s">
        <v>252</v>
      </c>
      <c r="T338" s="841" t="s">
        <v>98</v>
      </c>
      <c r="U338" s="869">
        <v>3378090</v>
      </c>
      <c r="V338" s="831">
        <v>8</v>
      </c>
      <c r="W338" s="832">
        <f t="shared" si="17"/>
        <v>27024720</v>
      </c>
      <c r="X338" s="831" t="s">
        <v>1505</v>
      </c>
      <c r="Y338" s="1265"/>
    </row>
    <row r="339" spans="1:28">
      <c r="A339" s="1595"/>
      <c r="B339" s="1528"/>
      <c r="C339" s="1532"/>
      <c r="D339" s="1535"/>
      <c r="E339" s="1571"/>
      <c r="F339" s="1574"/>
      <c r="G339" s="1600"/>
      <c r="H339" s="1565">
        <v>77</v>
      </c>
      <c r="I339" s="1559">
        <f>SUM(W339:W346)</f>
        <v>171421440</v>
      </c>
      <c r="J339" s="1562"/>
      <c r="K339" s="1559">
        <v>171421440</v>
      </c>
      <c r="L339" s="908"/>
      <c r="M339" s="908"/>
      <c r="N339" s="1107">
        <v>77</v>
      </c>
      <c r="O339" s="831" t="s">
        <v>672</v>
      </c>
      <c r="P339" s="831" t="s">
        <v>38</v>
      </c>
      <c r="Q339" s="828" t="s">
        <v>502</v>
      </c>
      <c r="R339" s="831" t="s">
        <v>1520</v>
      </c>
      <c r="S339" s="831" t="s">
        <v>1521</v>
      </c>
      <c r="T339" s="831" t="s">
        <v>103</v>
      </c>
      <c r="U339" s="869">
        <v>2678460</v>
      </c>
      <c r="V339" s="831">
        <v>8</v>
      </c>
      <c r="W339" s="832">
        <f t="shared" ref="W339:W346" si="18">(U339*V339)</f>
        <v>21427680</v>
      </c>
      <c r="X339" s="831" t="s">
        <v>1522</v>
      </c>
      <c r="Y339" s="1265"/>
    </row>
    <row r="340" spans="1:28">
      <c r="A340" s="1595"/>
      <c r="B340" s="1528"/>
      <c r="C340" s="1532"/>
      <c r="D340" s="1535"/>
      <c r="E340" s="1571"/>
      <c r="F340" s="1574"/>
      <c r="G340" s="1600"/>
      <c r="H340" s="1566"/>
      <c r="I340" s="1560"/>
      <c r="J340" s="1563"/>
      <c r="K340" s="1560"/>
      <c r="L340" s="908"/>
      <c r="M340" s="908"/>
      <c r="N340" s="1107">
        <v>77</v>
      </c>
      <c r="O340" s="831" t="s">
        <v>672</v>
      </c>
      <c r="P340" s="831" t="s">
        <v>38</v>
      </c>
      <c r="Q340" s="828" t="s">
        <v>502</v>
      </c>
      <c r="R340" s="831" t="s">
        <v>1523</v>
      </c>
      <c r="S340" s="831" t="s">
        <v>1524</v>
      </c>
      <c r="T340" s="831" t="s">
        <v>98</v>
      </c>
      <c r="U340" s="869">
        <v>2678460</v>
      </c>
      <c r="V340" s="831">
        <v>8</v>
      </c>
      <c r="W340" s="832">
        <f t="shared" si="18"/>
        <v>21427680</v>
      </c>
      <c r="X340" s="831" t="s">
        <v>1522</v>
      </c>
      <c r="Y340" s="1265"/>
    </row>
    <row r="341" spans="1:28">
      <c r="A341" s="1595"/>
      <c r="B341" s="1528"/>
      <c r="C341" s="1532"/>
      <c r="D341" s="1535"/>
      <c r="E341" s="1571"/>
      <c r="F341" s="1574"/>
      <c r="G341" s="1600"/>
      <c r="H341" s="1566"/>
      <c r="I341" s="1560"/>
      <c r="J341" s="1563"/>
      <c r="K341" s="1560"/>
      <c r="L341" s="828">
        <v>56626</v>
      </c>
      <c r="M341" s="908"/>
      <c r="N341" s="1107">
        <v>77</v>
      </c>
      <c r="O341" s="831" t="s">
        <v>672</v>
      </c>
      <c r="P341" s="831" t="s">
        <v>38</v>
      </c>
      <c r="Q341" s="828" t="s">
        <v>502</v>
      </c>
      <c r="R341" s="831" t="s">
        <v>1525</v>
      </c>
      <c r="S341" s="831" t="s">
        <v>1526</v>
      </c>
      <c r="T341" s="831" t="s">
        <v>98</v>
      </c>
      <c r="U341" s="869">
        <v>2678460</v>
      </c>
      <c r="V341" s="831">
        <v>8</v>
      </c>
      <c r="W341" s="832">
        <f t="shared" si="18"/>
        <v>21427680</v>
      </c>
      <c r="X341" s="831" t="s">
        <v>1522</v>
      </c>
      <c r="Y341" s="1265"/>
    </row>
    <row r="342" spans="1:28">
      <c r="A342" s="1595"/>
      <c r="B342" s="1528"/>
      <c r="C342" s="1532"/>
      <c r="D342" s="1535"/>
      <c r="E342" s="1571"/>
      <c r="F342" s="1574"/>
      <c r="G342" s="1600"/>
      <c r="H342" s="1566"/>
      <c r="I342" s="1560"/>
      <c r="J342" s="1563"/>
      <c r="K342" s="1560"/>
      <c r="L342" s="828">
        <v>56626</v>
      </c>
      <c r="M342" s="908"/>
      <c r="N342" s="1107">
        <v>77</v>
      </c>
      <c r="O342" s="831" t="s">
        <v>672</v>
      </c>
      <c r="P342" s="831" t="s">
        <v>38</v>
      </c>
      <c r="Q342" s="828" t="s">
        <v>502</v>
      </c>
      <c r="R342" s="831" t="s">
        <v>1527</v>
      </c>
      <c r="S342" s="831" t="s">
        <v>1528</v>
      </c>
      <c r="T342" s="831" t="s">
        <v>813</v>
      </c>
      <c r="U342" s="869">
        <v>2678460</v>
      </c>
      <c r="V342" s="831">
        <v>8</v>
      </c>
      <c r="W342" s="832">
        <f t="shared" si="18"/>
        <v>21427680</v>
      </c>
      <c r="X342" s="831" t="s">
        <v>1522</v>
      </c>
      <c r="Y342" s="1265"/>
    </row>
    <row r="343" spans="1:28">
      <c r="A343" s="1595"/>
      <c r="B343" s="1528"/>
      <c r="C343" s="1532"/>
      <c r="D343" s="1535"/>
      <c r="E343" s="1571"/>
      <c r="F343" s="1574"/>
      <c r="G343" s="1600"/>
      <c r="H343" s="1566"/>
      <c r="I343" s="1560"/>
      <c r="J343" s="1563"/>
      <c r="K343" s="1560"/>
      <c r="L343" s="828">
        <v>56626</v>
      </c>
      <c r="M343" s="908"/>
      <c r="N343" s="1107">
        <v>77</v>
      </c>
      <c r="O343" s="831" t="s">
        <v>672</v>
      </c>
      <c r="P343" s="831" t="s">
        <v>38</v>
      </c>
      <c r="Q343" s="828" t="s">
        <v>502</v>
      </c>
      <c r="R343" s="831" t="s">
        <v>1529</v>
      </c>
      <c r="S343" s="831" t="s">
        <v>1530</v>
      </c>
      <c r="T343" s="831" t="s">
        <v>98</v>
      </c>
      <c r="U343" s="869">
        <v>2678460</v>
      </c>
      <c r="V343" s="831">
        <v>8</v>
      </c>
      <c r="W343" s="832">
        <f t="shared" si="18"/>
        <v>21427680</v>
      </c>
      <c r="X343" s="831" t="s">
        <v>1522</v>
      </c>
      <c r="Y343" s="1265"/>
    </row>
    <row r="344" spans="1:28">
      <c r="A344" s="1595"/>
      <c r="B344" s="1528"/>
      <c r="C344" s="1532"/>
      <c r="D344" s="1535"/>
      <c r="E344" s="1571"/>
      <c r="F344" s="1574"/>
      <c r="G344" s="1600"/>
      <c r="H344" s="1566"/>
      <c r="I344" s="1560"/>
      <c r="J344" s="1563"/>
      <c r="K344" s="1560"/>
      <c r="L344" s="828">
        <v>56626</v>
      </c>
      <c r="M344" s="908"/>
      <c r="N344" s="1107">
        <v>77</v>
      </c>
      <c r="O344" s="831" t="s">
        <v>672</v>
      </c>
      <c r="P344" s="831" t="s">
        <v>38</v>
      </c>
      <c r="Q344" s="828" t="s">
        <v>502</v>
      </c>
      <c r="R344" s="831" t="s">
        <v>1531</v>
      </c>
      <c r="S344" s="831" t="s">
        <v>1532</v>
      </c>
      <c r="T344" s="831" t="s">
        <v>98</v>
      </c>
      <c r="U344" s="869">
        <v>2678460</v>
      </c>
      <c r="V344" s="831">
        <v>8</v>
      </c>
      <c r="W344" s="832">
        <f t="shared" si="18"/>
        <v>21427680</v>
      </c>
      <c r="X344" s="831" t="s">
        <v>1522</v>
      </c>
      <c r="Y344" s="1265"/>
    </row>
    <row r="345" spans="1:28">
      <c r="A345" s="1595"/>
      <c r="B345" s="1528"/>
      <c r="C345" s="1532"/>
      <c r="D345" s="1535"/>
      <c r="E345" s="1571"/>
      <c r="F345" s="1574"/>
      <c r="G345" s="1600"/>
      <c r="H345" s="1566"/>
      <c r="I345" s="1560"/>
      <c r="J345" s="1563"/>
      <c r="K345" s="1560"/>
      <c r="L345" s="828">
        <v>56626</v>
      </c>
      <c r="M345" s="908"/>
      <c r="N345" s="1107">
        <v>77</v>
      </c>
      <c r="O345" s="831" t="s">
        <v>672</v>
      </c>
      <c r="P345" s="831" t="s">
        <v>38</v>
      </c>
      <c r="Q345" s="828" t="s">
        <v>502</v>
      </c>
      <c r="R345" s="831" t="s">
        <v>1533</v>
      </c>
      <c r="S345" s="831" t="s">
        <v>1534</v>
      </c>
      <c r="T345" s="831" t="s">
        <v>1023</v>
      </c>
      <c r="U345" s="869">
        <v>2678460</v>
      </c>
      <c r="V345" s="831">
        <v>8</v>
      </c>
      <c r="W345" s="832">
        <f t="shared" si="18"/>
        <v>21427680</v>
      </c>
      <c r="X345" s="831" t="s">
        <v>1522</v>
      </c>
      <c r="Y345" s="1265"/>
    </row>
    <row r="346" spans="1:28">
      <c r="A346" s="1595"/>
      <c r="B346" s="1528"/>
      <c r="C346" s="1532"/>
      <c r="D346" s="1535"/>
      <c r="E346" s="1571"/>
      <c r="F346" s="1574"/>
      <c r="G346" s="1600"/>
      <c r="H346" s="1567"/>
      <c r="I346" s="1561"/>
      <c r="J346" s="1564"/>
      <c r="K346" s="1561"/>
      <c r="L346" s="828">
        <v>56626</v>
      </c>
      <c r="M346" s="908"/>
      <c r="N346" s="1107">
        <v>77</v>
      </c>
      <c r="O346" s="831" t="s">
        <v>672</v>
      </c>
      <c r="P346" s="831" t="s">
        <v>38</v>
      </c>
      <c r="Q346" s="828" t="s">
        <v>502</v>
      </c>
      <c r="R346" s="831" t="s">
        <v>1535</v>
      </c>
      <c r="S346" s="831" t="s">
        <v>1536</v>
      </c>
      <c r="T346" s="831" t="s">
        <v>867</v>
      </c>
      <c r="U346" s="869">
        <v>2678460</v>
      </c>
      <c r="V346" s="831">
        <v>8</v>
      </c>
      <c r="W346" s="832">
        <f t="shared" si="18"/>
        <v>21427680</v>
      </c>
      <c r="X346" s="831" t="s">
        <v>1522</v>
      </c>
      <c r="Y346" s="1265"/>
    </row>
    <row r="347" spans="1:28">
      <c r="A347" s="1595"/>
      <c r="B347" s="1528"/>
      <c r="C347" s="1532"/>
      <c r="D347" s="1535"/>
      <c r="E347" s="1571"/>
      <c r="F347" s="1574"/>
      <c r="G347" s="1600"/>
      <c r="H347" s="828"/>
      <c r="I347" s="829">
        <f>W347</f>
        <v>0</v>
      </c>
      <c r="J347" s="830"/>
      <c r="K347" s="829">
        <f>I347-J347</f>
        <v>0</v>
      </c>
      <c r="L347" s="828"/>
      <c r="M347" s="828"/>
      <c r="N347" s="828"/>
      <c r="O347" s="823"/>
      <c r="P347" s="823"/>
      <c r="Q347" s="823"/>
      <c r="R347" s="826"/>
      <c r="S347" s="826"/>
      <c r="T347" s="823"/>
      <c r="U347" s="833"/>
      <c r="V347" s="831"/>
      <c r="W347" s="833"/>
      <c r="X347" s="831"/>
      <c r="Y347" s="1265"/>
    </row>
    <row r="348" spans="1:28">
      <c r="A348" s="1595"/>
      <c r="B348" s="1528"/>
      <c r="C348" s="1532"/>
      <c r="D348" s="1535"/>
      <c r="E348" s="1571"/>
      <c r="F348" s="1574"/>
      <c r="G348" s="1600"/>
      <c r="H348" s="828"/>
      <c r="I348" s="829">
        <f t="shared" ref="I348:I351" si="19">W348</f>
        <v>0</v>
      </c>
      <c r="J348" s="830"/>
      <c r="K348" s="829">
        <f t="shared" ref="K348:K351" si="20">I348-J348</f>
        <v>0</v>
      </c>
      <c r="L348" s="828"/>
      <c r="M348" s="828"/>
      <c r="N348" s="828"/>
      <c r="O348" s="828"/>
      <c r="P348" s="828"/>
      <c r="Q348" s="828"/>
      <c r="R348" s="831"/>
      <c r="S348" s="831"/>
      <c r="T348" s="828"/>
      <c r="U348" s="833"/>
      <c r="V348" s="831"/>
      <c r="W348" s="833"/>
      <c r="X348" s="831"/>
      <c r="Y348" s="1265"/>
    </row>
    <row r="349" spans="1:28">
      <c r="A349" s="1595"/>
      <c r="B349" s="1528"/>
      <c r="C349" s="1532"/>
      <c r="D349" s="1535"/>
      <c r="E349" s="1571"/>
      <c r="F349" s="1574"/>
      <c r="G349" s="1600"/>
      <c r="H349" s="828"/>
      <c r="I349" s="829">
        <f t="shared" si="19"/>
        <v>0</v>
      </c>
      <c r="J349" s="830"/>
      <c r="K349" s="829">
        <f t="shared" si="20"/>
        <v>0</v>
      </c>
      <c r="L349" s="828"/>
      <c r="M349" s="828"/>
      <c r="N349" s="828"/>
      <c r="O349" s="828"/>
      <c r="P349" s="828"/>
      <c r="Q349" s="828"/>
      <c r="R349" s="831"/>
      <c r="S349" s="831"/>
      <c r="T349" s="828"/>
      <c r="U349" s="833"/>
      <c r="V349" s="831"/>
      <c r="W349" s="833"/>
      <c r="X349" s="831"/>
      <c r="Y349" s="1265"/>
    </row>
    <row r="350" spans="1:28">
      <c r="A350" s="1595"/>
      <c r="B350" s="1528"/>
      <c r="C350" s="1532"/>
      <c r="D350" s="1535"/>
      <c r="E350" s="1571"/>
      <c r="F350" s="1574"/>
      <c r="G350" s="1600"/>
      <c r="H350" s="828"/>
      <c r="I350" s="829">
        <f t="shared" si="19"/>
        <v>0</v>
      </c>
      <c r="J350" s="830"/>
      <c r="K350" s="829">
        <f t="shared" si="20"/>
        <v>0</v>
      </c>
      <c r="L350" s="828"/>
      <c r="M350" s="828"/>
      <c r="N350" s="828"/>
      <c r="O350" s="828"/>
      <c r="P350" s="828"/>
      <c r="Q350" s="828"/>
      <c r="R350" s="831"/>
      <c r="S350" s="831"/>
      <c r="T350" s="828"/>
      <c r="U350" s="833"/>
      <c r="V350" s="831"/>
      <c r="W350" s="833"/>
      <c r="X350" s="831"/>
      <c r="Y350" s="1265"/>
    </row>
    <row r="351" spans="1:28">
      <c r="A351" s="1595"/>
      <c r="B351" s="1528"/>
      <c r="C351" s="1532"/>
      <c r="D351" s="1535"/>
      <c r="E351" s="1572"/>
      <c r="F351" s="1575"/>
      <c r="G351" s="1610"/>
      <c r="H351" s="855" t="s">
        <v>699</v>
      </c>
      <c r="I351" s="856">
        <f t="shared" si="19"/>
        <v>0</v>
      </c>
      <c r="J351" s="861"/>
      <c r="K351" s="856">
        <f t="shared" si="20"/>
        <v>0</v>
      </c>
      <c r="L351" s="838" t="s">
        <v>699</v>
      </c>
      <c r="M351" s="838"/>
      <c r="N351" s="855"/>
      <c r="O351" s="855"/>
      <c r="P351" s="855"/>
      <c r="Q351" s="855" t="s">
        <v>699</v>
      </c>
      <c r="R351" s="855"/>
      <c r="S351" s="855" t="s">
        <v>699</v>
      </c>
      <c r="T351" s="855" t="s">
        <v>699</v>
      </c>
      <c r="U351" s="857"/>
      <c r="V351" s="858"/>
      <c r="W351" s="857"/>
      <c r="X351" s="858"/>
      <c r="Y351" s="1271"/>
    </row>
    <row r="352" spans="1:28">
      <c r="A352" s="1595"/>
      <c r="B352" s="1528"/>
      <c r="C352" s="1532"/>
      <c r="D352" s="1535"/>
      <c r="E352" s="1570" t="s">
        <v>1537</v>
      </c>
      <c r="F352" s="1573">
        <v>14413398982</v>
      </c>
      <c r="G352" s="1599">
        <f>+F352-SUM(K352:K781)</f>
        <v>3426236302</v>
      </c>
      <c r="H352" s="842">
        <v>2</v>
      </c>
      <c r="I352" s="845">
        <f t="shared" ref="I352:I357" si="21">W352</f>
        <v>58187520</v>
      </c>
      <c r="J352" s="846"/>
      <c r="K352" s="845">
        <f t="shared" ref="K352:K599" si="22">+I352-J352</f>
        <v>58187520</v>
      </c>
      <c r="L352" s="842">
        <v>44426</v>
      </c>
      <c r="M352" s="1096">
        <v>164526</v>
      </c>
      <c r="N352" s="1105">
        <v>2</v>
      </c>
      <c r="O352" s="843" t="s">
        <v>672</v>
      </c>
      <c r="P352" s="843" t="s">
        <v>38</v>
      </c>
      <c r="Q352" s="842" t="s">
        <v>90</v>
      </c>
      <c r="R352" s="843" t="s">
        <v>1538</v>
      </c>
      <c r="S352" s="843" t="s">
        <v>1539</v>
      </c>
      <c r="T352" s="843" t="s">
        <v>98</v>
      </c>
      <c r="U352" s="844">
        <v>7273440</v>
      </c>
      <c r="V352" s="843">
        <v>8</v>
      </c>
      <c r="W352" s="844">
        <f>U352*V352</f>
        <v>58187520</v>
      </c>
      <c r="X352" s="842" t="s">
        <v>1540</v>
      </c>
      <c r="Y352" s="1272" t="s">
        <v>1541</v>
      </c>
      <c r="AB352" s="1092" t="s">
        <v>1542</v>
      </c>
    </row>
    <row r="353" spans="1:25">
      <c r="A353" s="1595"/>
      <c r="B353" s="1528"/>
      <c r="C353" s="1532"/>
      <c r="D353" s="1535"/>
      <c r="E353" s="1571"/>
      <c r="F353" s="1574"/>
      <c r="G353" s="1600"/>
      <c r="H353" s="828">
        <v>4</v>
      </c>
      <c r="I353" s="829">
        <f t="shared" si="21"/>
        <v>42436560</v>
      </c>
      <c r="J353" s="830"/>
      <c r="K353" s="829">
        <f t="shared" si="22"/>
        <v>42436560</v>
      </c>
      <c r="L353" s="828">
        <v>9526</v>
      </c>
      <c r="M353" s="828">
        <v>12526</v>
      </c>
      <c r="N353" s="1106">
        <v>4</v>
      </c>
      <c r="O353" s="831" t="s">
        <v>672</v>
      </c>
      <c r="P353" s="831" t="s">
        <v>38</v>
      </c>
      <c r="Q353" s="828" t="s">
        <v>80</v>
      </c>
      <c r="R353" s="831" t="s">
        <v>1543</v>
      </c>
      <c r="S353" s="831" t="s">
        <v>1544</v>
      </c>
      <c r="T353" s="831" t="s">
        <v>98</v>
      </c>
      <c r="U353" s="832">
        <v>5304570</v>
      </c>
      <c r="V353" s="831">
        <v>8</v>
      </c>
      <c r="W353" s="832">
        <f>U353*V353</f>
        <v>42436560</v>
      </c>
      <c r="X353" s="831" t="s">
        <v>1545</v>
      </c>
      <c r="Y353" s="1265" t="s">
        <v>1541</v>
      </c>
    </row>
    <row r="354" spans="1:25">
      <c r="A354" s="1595"/>
      <c r="B354" s="1528"/>
      <c r="C354" s="1532"/>
      <c r="D354" s="1535"/>
      <c r="E354" s="1571"/>
      <c r="F354" s="1574"/>
      <c r="G354" s="1600"/>
      <c r="H354" s="828">
        <v>6</v>
      </c>
      <c r="I354" s="829">
        <f t="shared" si="21"/>
        <v>28761360</v>
      </c>
      <c r="J354" s="830"/>
      <c r="K354" s="829">
        <f t="shared" si="22"/>
        <v>28761360</v>
      </c>
      <c r="L354" s="828">
        <v>9726</v>
      </c>
      <c r="M354" s="828">
        <v>18726</v>
      </c>
      <c r="N354" s="1106">
        <v>6</v>
      </c>
      <c r="O354" s="831" t="s">
        <v>672</v>
      </c>
      <c r="P354" s="831" t="s">
        <v>38</v>
      </c>
      <c r="Q354" s="828" t="s">
        <v>60</v>
      </c>
      <c r="R354" s="831" t="s">
        <v>1546</v>
      </c>
      <c r="S354" s="831" t="s">
        <v>1547</v>
      </c>
      <c r="T354" s="831" t="s">
        <v>98</v>
      </c>
      <c r="U354" s="832">
        <v>3595170</v>
      </c>
      <c r="V354" s="831">
        <v>8</v>
      </c>
      <c r="W354" s="832">
        <f>U354*V354</f>
        <v>28761360</v>
      </c>
      <c r="X354" s="831" t="s">
        <v>1548</v>
      </c>
      <c r="Y354" s="1265" t="s">
        <v>1541</v>
      </c>
    </row>
    <row r="355" spans="1:25">
      <c r="A355" s="1595"/>
      <c r="B355" s="1528"/>
      <c r="C355" s="1532"/>
      <c r="D355" s="1535"/>
      <c r="E355" s="1571"/>
      <c r="F355" s="1574"/>
      <c r="G355" s="1600"/>
      <c r="H355" s="828">
        <v>8</v>
      </c>
      <c r="I355" s="829">
        <f t="shared" si="21"/>
        <v>79368240</v>
      </c>
      <c r="J355" s="830"/>
      <c r="K355" s="829">
        <f t="shared" si="22"/>
        <v>79368240</v>
      </c>
      <c r="L355" s="828">
        <v>12126</v>
      </c>
      <c r="M355" s="828">
        <v>24026</v>
      </c>
      <c r="N355" s="1106">
        <v>8</v>
      </c>
      <c r="O355" s="831" t="s">
        <v>672</v>
      </c>
      <c r="P355" s="831" t="s">
        <v>38</v>
      </c>
      <c r="Q355" s="828" t="s">
        <v>140</v>
      </c>
      <c r="R355" s="831" t="s">
        <v>1549</v>
      </c>
      <c r="S355" s="831" t="s">
        <v>1550</v>
      </c>
      <c r="T355" s="831" t="s">
        <v>98</v>
      </c>
      <c r="U355" s="833">
        <v>9921030</v>
      </c>
      <c r="V355" s="831">
        <v>8</v>
      </c>
      <c r="W355" s="832">
        <f t="shared" ref="W355:W364" si="23">U355*V355</f>
        <v>79368240</v>
      </c>
      <c r="X355" s="831" t="s">
        <v>1551</v>
      </c>
      <c r="Y355" s="1265" t="s">
        <v>1541</v>
      </c>
    </row>
    <row r="356" spans="1:25">
      <c r="A356" s="1595"/>
      <c r="B356" s="1528"/>
      <c r="C356" s="1532"/>
      <c r="D356" s="1535"/>
      <c r="E356" s="1571"/>
      <c r="F356" s="1574"/>
      <c r="G356" s="1600"/>
      <c r="H356" s="828">
        <v>10</v>
      </c>
      <c r="I356" s="829">
        <f t="shared" si="21"/>
        <v>25429200</v>
      </c>
      <c r="J356" s="830"/>
      <c r="K356" s="829">
        <f t="shared" si="22"/>
        <v>25429200</v>
      </c>
      <c r="L356" s="828">
        <v>10026</v>
      </c>
      <c r="M356" s="909">
        <v>28126</v>
      </c>
      <c r="N356" s="1106">
        <v>10</v>
      </c>
      <c r="O356" s="831" t="s">
        <v>672</v>
      </c>
      <c r="P356" s="831" t="s">
        <v>38</v>
      </c>
      <c r="Q356" s="828" t="s">
        <v>147</v>
      </c>
      <c r="R356" s="831" t="s">
        <v>1552</v>
      </c>
      <c r="S356" s="831" t="s">
        <v>1553</v>
      </c>
      <c r="T356" s="831" t="s">
        <v>98</v>
      </c>
      <c r="U356" s="833">
        <v>3178650</v>
      </c>
      <c r="V356" s="831">
        <v>8</v>
      </c>
      <c r="W356" s="832">
        <f t="shared" si="23"/>
        <v>25429200</v>
      </c>
      <c r="X356" s="831" t="s">
        <v>1554</v>
      </c>
      <c r="Y356" s="1265" t="s">
        <v>1541</v>
      </c>
    </row>
    <row r="357" spans="1:25">
      <c r="A357" s="1595"/>
      <c r="B357" s="1528"/>
      <c r="C357" s="1532"/>
      <c r="D357" s="1535"/>
      <c r="E357" s="1571"/>
      <c r="F357" s="1574"/>
      <c r="G357" s="1600"/>
      <c r="H357" s="828">
        <v>12</v>
      </c>
      <c r="I357" s="829">
        <f t="shared" si="21"/>
        <v>48675360</v>
      </c>
      <c r="J357" s="830"/>
      <c r="K357" s="829">
        <f t="shared" si="22"/>
        <v>48675360</v>
      </c>
      <c r="L357" s="828">
        <v>11026</v>
      </c>
      <c r="M357" s="828">
        <v>23826</v>
      </c>
      <c r="N357" s="1106">
        <v>12</v>
      </c>
      <c r="O357" s="831" t="s">
        <v>672</v>
      </c>
      <c r="P357" s="831" t="s">
        <v>38</v>
      </c>
      <c r="Q357" s="828" t="s">
        <v>84</v>
      </c>
      <c r="R357" s="831" t="s">
        <v>1555</v>
      </c>
      <c r="S357" s="831" t="s">
        <v>1556</v>
      </c>
      <c r="T357" s="831" t="s">
        <v>98</v>
      </c>
      <c r="U357" s="833">
        <v>6084420</v>
      </c>
      <c r="V357" s="831">
        <v>8</v>
      </c>
      <c r="W357" s="832">
        <f t="shared" si="23"/>
        <v>48675360</v>
      </c>
      <c r="X357" s="831" t="s">
        <v>1557</v>
      </c>
      <c r="Y357" s="1265" t="s">
        <v>1541</v>
      </c>
    </row>
    <row r="358" spans="1:25">
      <c r="A358" s="1595"/>
      <c r="B358" s="1528"/>
      <c r="C358" s="1532"/>
      <c r="D358" s="1535"/>
      <c r="E358" s="1571"/>
      <c r="F358" s="1574"/>
      <c r="G358" s="1600"/>
      <c r="H358" s="1517">
        <v>13</v>
      </c>
      <c r="I358" s="1518">
        <f>SUM(W358:W359)</f>
        <v>76746240</v>
      </c>
      <c r="J358" s="1519"/>
      <c r="K358" s="1518">
        <f>+I358-J359</f>
        <v>76746240</v>
      </c>
      <c r="L358" s="828">
        <v>10726</v>
      </c>
      <c r="M358" s="828">
        <v>20926</v>
      </c>
      <c r="N358" s="1106">
        <v>13</v>
      </c>
      <c r="O358" s="831" t="s">
        <v>672</v>
      </c>
      <c r="P358" s="831" t="s">
        <v>38</v>
      </c>
      <c r="Q358" s="828" t="s">
        <v>66</v>
      </c>
      <c r="R358" s="831" t="s">
        <v>1558</v>
      </c>
      <c r="S358" s="831" t="s">
        <v>1559</v>
      </c>
      <c r="T358" s="831" t="s">
        <v>98</v>
      </c>
      <c r="U358" s="833">
        <v>4796640</v>
      </c>
      <c r="V358" s="831">
        <v>8</v>
      </c>
      <c r="W358" s="832">
        <f t="shared" si="23"/>
        <v>38373120</v>
      </c>
      <c r="X358" s="828" t="s">
        <v>1560</v>
      </c>
      <c r="Y358" s="1265" t="s">
        <v>1541</v>
      </c>
    </row>
    <row r="359" spans="1:25">
      <c r="A359" s="1595"/>
      <c r="B359" s="1528"/>
      <c r="C359" s="1532"/>
      <c r="D359" s="1535"/>
      <c r="E359" s="1571"/>
      <c r="F359" s="1574"/>
      <c r="G359" s="1600"/>
      <c r="H359" s="1517"/>
      <c r="I359" s="1518"/>
      <c r="J359" s="1519"/>
      <c r="K359" s="1518"/>
      <c r="L359" s="828">
        <v>10726</v>
      </c>
      <c r="M359" s="828">
        <v>21026</v>
      </c>
      <c r="N359" s="1106">
        <v>13</v>
      </c>
      <c r="O359" s="831" t="s">
        <v>672</v>
      </c>
      <c r="P359" s="831" t="s">
        <v>38</v>
      </c>
      <c r="Q359" s="828" t="s">
        <v>66</v>
      </c>
      <c r="R359" s="831" t="s">
        <v>1561</v>
      </c>
      <c r="S359" s="831" t="s">
        <v>1562</v>
      </c>
      <c r="T359" s="831" t="s">
        <v>98</v>
      </c>
      <c r="U359" s="833">
        <v>4796640</v>
      </c>
      <c r="V359" s="831">
        <v>8</v>
      </c>
      <c r="W359" s="832">
        <f t="shared" si="23"/>
        <v>38373120</v>
      </c>
      <c r="X359" s="828" t="s">
        <v>1563</v>
      </c>
      <c r="Y359" s="1265" t="s">
        <v>1541</v>
      </c>
    </row>
    <row r="360" spans="1:25">
      <c r="A360" s="1595"/>
      <c r="B360" s="1528"/>
      <c r="C360" s="1532"/>
      <c r="D360" s="1535"/>
      <c r="E360" s="1571"/>
      <c r="F360" s="1574"/>
      <c r="G360" s="1600"/>
      <c r="H360" s="828">
        <v>14</v>
      </c>
      <c r="I360" s="829">
        <f>W360</f>
        <v>58187520</v>
      </c>
      <c r="J360" s="830"/>
      <c r="K360" s="829">
        <f t="shared" si="22"/>
        <v>58187520</v>
      </c>
      <c r="L360" s="828">
        <v>11426</v>
      </c>
      <c r="M360" s="828">
        <v>23726</v>
      </c>
      <c r="N360" s="1106">
        <v>14</v>
      </c>
      <c r="O360" s="831" t="s">
        <v>672</v>
      </c>
      <c r="P360" s="831" t="s">
        <v>38</v>
      </c>
      <c r="Q360" s="828" t="s">
        <v>90</v>
      </c>
      <c r="R360" s="831" t="s">
        <v>1564</v>
      </c>
      <c r="S360" s="831" t="s">
        <v>1565</v>
      </c>
      <c r="T360" s="831" t="s">
        <v>98</v>
      </c>
      <c r="U360" s="833">
        <v>7273440</v>
      </c>
      <c r="V360" s="831">
        <v>8</v>
      </c>
      <c r="W360" s="832">
        <f t="shared" si="23"/>
        <v>58187520</v>
      </c>
      <c r="X360" s="831" t="s">
        <v>1566</v>
      </c>
      <c r="Y360" s="1265" t="s">
        <v>1541</v>
      </c>
    </row>
    <row r="361" spans="1:25">
      <c r="A361" s="1595"/>
      <c r="B361" s="1528"/>
      <c r="C361" s="1532"/>
      <c r="D361" s="1535"/>
      <c r="E361" s="1571"/>
      <c r="F361" s="1574"/>
      <c r="G361" s="1600"/>
      <c r="H361" s="828">
        <v>15</v>
      </c>
      <c r="I361" s="829">
        <f>W361</f>
        <v>30925920</v>
      </c>
      <c r="J361" s="830"/>
      <c r="K361" s="829">
        <f t="shared" si="22"/>
        <v>30925920</v>
      </c>
      <c r="L361" s="828">
        <v>11526</v>
      </c>
      <c r="M361" s="828">
        <v>21126</v>
      </c>
      <c r="N361" s="1106">
        <v>15</v>
      </c>
      <c r="O361" s="831" t="s">
        <v>672</v>
      </c>
      <c r="P361" s="831" t="s">
        <v>38</v>
      </c>
      <c r="Q361" s="828" t="s">
        <v>45</v>
      </c>
      <c r="R361" s="831" t="s">
        <v>1567</v>
      </c>
      <c r="S361" s="831" t="s">
        <v>1568</v>
      </c>
      <c r="T361" s="831" t="s">
        <v>98</v>
      </c>
      <c r="U361" s="833">
        <v>3865740</v>
      </c>
      <c r="V361" s="831">
        <v>8</v>
      </c>
      <c r="W361" s="832">
        <f t="shared" si="23"/>
        <v>30925920</v>
      </c>
      <c r="X361" s="831" t="s">
        <v>1569</v>
      </c>
      <c r="Y361" s="1265" t="s">
        <v>1541</v>
      </c>
    </row>
    <row r="362" spans="1:25">
      <c r="A362" s="1595"/>
      <c r="B362" s="1528"/>
      <c r="C362" s="1532"/>
      <c r="D362" s="1535"/>
      <c r="E362" s="1571"/>
      <c r="F362" s="1574"/>
      <c r="G362" s="1600"/>
      <c r="H362" s="828">
        <v>17</v>
      </c>
      <c r="I362" s="829">
        <f>W362</f>
        <v>58187520</v>
      </c>
      <c r="J362" s="830"/>
      <c r="K362" s="829">
        <f t="shared" si="22"/>
        <v>58187520</v>
      </c>
      <c r="L362" s="828">
        <v>11726</v>
      </c>
      <c r="M362" s="828">
        <v>23126</v>
      </c>
      <c r="N362" s="1106">
        <v>17</v>
      </c>
      <c r="O362" s="831" t="s">
        <v>672</v>
      </c>
      <c r="P362" s="831" t="s">
        <v>38</v>
      </c>
      <c r="Q362" s="828" t="s">
        <v>90</v>
      </c>
      <c r="R362" s="831" t="s">
        <v>1570</v>
      </c>
      <c r="S362" s="831" t="s">
        <v>1571</v>
      </c>
      <c r="T362" s="831" t="s">
        <v>98</v>
      </c>
      <c r="U362" s="833">
        <v>7273440</v>
      </c>
      <c r="V362" s="831">
        <v>8</v>
      </c>
      <c r="W362" s="832">
        <f t="shared" si="23"/>
        <v>58187520</v>
      </c>
      <c r="X362" s="831" t="s">
        <v>1572</v>
      </c>
      <c r="Y362" s="1265" t="s">
        <v>1541</v>
      </c>
    </row>
    <row r="363" spans="1:25">
      <c r="A363" s="1595"/>
      <c r="B363" s="1528"/>
      <c r="C363" s="1532"/>
      <c r="D363" s="1535"/>
      <c r="E363" s="1571"/>
      <c r="F363" s="1574"/>
      <c r="G363" s="1600"/>
      <c r="H363" s="828">
        <v>18</v>
      </c>
      <c r="I363" s="829">
        <f>W363</f>
        <v>66409200</v>
      </c>
      <c r="J363" s="830"/>
      <c r="K363" s="829">
        <f t="shared" si="22"/>
        <v>66409200</v>
      </c>
      <c r="L363" s="828">
        <v>11826</v>
      </c>
      <c r="M363" s="828">
        <v>23926</v>
      </c>
      <c r="N363" s="1106">
        <v>18</v>
      </c>
      <c r="O363" s="831" t="s">
        <v>672</v>
      </c>
      <c r="P363" s="831" t="s">
        <v>38</v>
      </c>
      <c r="Q363" s="828" t="s">
        <v>93</v>
      </c>
      <c r="R363" s="831" t="s">
        <v>1573</v>
      </c>
      <c r="S363" s="831" t="s">
        <v>1574</v>
      </c>
      <c r="T363" s="831" t="s">
        <v>98</v>
      </c>
      <c r="U363" s="833">
        <v>8301150</v>
      </c>
      <c r="V363" s="831">
        <v>8</v>
      </c>
      <c r="W363" s="832">
        <f t="shared" si="23"/>
        <v>66409200</v>
      </c>
      <c r="X363" s="831" t="s">
        <v>1575</v>
      </c>
      <c r="Y363" s="1265" t="s">
        <v>1541</v>
      </c>
    </row>
    <row r="364" spans="1:25">
      <c r="A364" s="1595"/>
      <c r="B364" s="1528"/>
      <c r="C364" s="1532"/>
      <c r="D364" s="1535"/>
      <c r="E364" s="1571"/>
      <c r="F364" s="1574"/>
      <c r="G364" s="1600"/>
      <c r="H364" s="828">
        <v>19</v>
      </c>
      <c r="I364" s="829">
        <f>W364</f>
        <v>58187520</v>
      </c>
      <c r="J364" s="830"/>
      <c r="K364" s="829">
        <f t="shared" si="22"/>
        <v>58187520</v>
      </c>
      <c r="L364" s="828">
        <v>11926</v>
      </c>
      <c r="M364" s="828">
        <v>29526</v>
      </c>
      <c r="N364" s="1106">
        <v>19</v>
      </c>
      <c r="O364" s="831" t="s">
        <v>672</v>
      </c>
      <c r="P364" s="831" t="s">
        <v>38</v>
      </c>
      <c r="Q364" s="828" t="s">
        <v>90</v>
      </c>
      <c r="R364" s="831" t="s">
        <v>1576</v>
      </c>
      <c r="S364" s="831" t="s">
        <v>1577</v>
      </c>
      <c r="T364" s="831" t="s">
        <v>98</v>
      </c>
      <c r="U364" s="833">
        <v>7273440</v>
      </c>
      <c r="V364" s="831">
        <v>8</v>
      </c>
      <c r="W364" s="832">
        <f t="shared" si="23"/>
        <v>58187520</v>
      </c>
      <c r="X364" s="831" t="s">
        <v>1578</v>
      </c>
      <c r="Y364" s="1265" t="s">
        <v>1541</v>
      </c>
    </row>
    <row r="365" spans="1:25">
      <c r="A365" s="1595"/>
      <c r="B365" s="1528"/>
      <c r="C365" s="1532"/>
      <c r="D365" s="1535"/>
      <c r="E365" s="1571"/>
      <c r="F365" s="1574"/>
      <c r="G365" s="1600"/>
      <c r="H365" s="1517">
        <v>20</v>
      </c>
      <c r="I365" s="1518">
        <f>SUM(W365:W383)</f>
        <v>513469680</v>
      </c>
      <c r="J365" s="1519"/>
      <c r="K365" s="1518">
        <f t="shared" si="22"/>
        <v>513469680</v>
      </c>
      <c r="L365" s="828">
        <v>10126</v>
      </c>
      <c r="M365" s="828">
        <v>28026</v>
      </c>
      <c r="N365" s="1106">
        <v>20</v>
      </c>
      <c r="O365" s="831" t="s">
        <v>672</v>
      </c>
      <c r="P365" s="831" t="s">
        <v>38</v>
      </c>
      <c r="Q365" s="828" t="s">
        <v>39</v>
      </c>
      <c r="R365" s="831" t="s">
        <v>1579</v>
      </c>
      <c r="S365" s="831" t="s">
        <v>1580</v>
      </c>
      <c r="T365" s="831" t="s">
        <v>98</v>
      </c>
      <c r="U365" s="833">
        <v>3378090</v>
      </c>
      <c r="V365" s="831">
        <v>8</v>
      </c>
      <c r="W365" s="833">
        <f t="shared" ref="W365:W396" si="24">U365*V365</f>
        <v>27024720</v>
      </c>
      <c r="X365" s="831" t="s">
        <v>1581</v>
      </c>
      <c r="Y365" s="1265" t="s">
        <v>1541</v>
      </c>
    </row>
    <row r="366" spans="1:25">
      <c r="A366" s="1595"/>
      <c r="B366" s="1528"/>
      <c r="C366" s="1532"/>
      <c r="D366" s="1535"/>
      <c r="E366" s="1571"/>
      <c r="F366" s="1574"/>
      <c r="G366" s="1600"/>
      <c r="H366" s="1517"/>
      <c r="I366" s="1518"/>
      <c r="J366" s="1519"/>
      <c r="K366" s="1518"/>
      <c r="L366" s="828">
        <v>10126</v>
      </c>
      <c r="M366" s="909">
        <v>13026</v>
      </c>
      <c r="N366" s="1106">
        <v>20</v>
      </c>
      <c r="O366" s="831" t="s">
        <v>672</v>
      </c>
      <c r="P366" s="831" t="s">
        <v>38</v>
      </c>
      <c r="Q366" s="828" t="s">
        <v>39</v>
      </c>
      <c r="R366" s="831" t="s">
        <v>1582</v>
      </c>
      <c r="S366" s="831" t="s">
        <v>1583</v>
      </c>
      <c r="T366" s="831" t="s">
        <v>98</v>
      </c>
      <c r="U366" s="833">
        <v>3378090</v>
      </c>
      <c r="V366" s="831">
        <v>8</v>
      </c>
      <c r="W366" s="833">
        <f t="shared" si="24"/>
        <v>27024720</v>
      </c>
      <c r="X366" s="831" t="s">
        <v>1581</v>
      </c>
      <c r="Y366" s="1265" t="s">
        <v>1541</v>
      </c>
    </row>
    <row r="367" spans="1:25">
      <c r="A367" s="1595"/>
      <c r="B367" s="1528"/>
      <c r="C367" s="1532"/>
      <c r="D367" s="1535"/>
      <c r="E367" s="1571"/>
      <c r="F367" s="1574"/>
      <c r="G367" s="1600"/>
      <c r="H367" s="1517"/>
      <c r="I367" s="1518"/>
      <c r="J367" s="1519"/>
      <c r="K367" s="1518"/>
      <c r="L367" s="828">
        <v>10126</v>
      </c>
      <c r="M367" s="828">
        <v>13226</v>
      </c>
      <c r="N367" s="1106">
        <v>20</v>
      </c>
      <c r="O367" s="831" t="s">
        <v>672</v>
      </c>
      <c r="P367" s="831" t="s">
        <v>38</v>
      </c>
      <c r="Q367" s="828" t="s">
        <v>39</v>
      </c>
      <c r="R367" s="831" t="s">
        <v>1584</v>
      </c>
      <c r="S367" s="831" t="s">
        <v>1585</v>
      </c>
      <c r="T367" s="831" t="s">
        <v>98</v>
      </c>
      <c r="U367" s="833">
        <v>3378090</v>
      </c>
      <c r="V367" s="831">
        <v>8</v>
      </c>
      <c r="W367" s="833">
        <f t="shared" si="24"/>
        <v>27024720</v>
      </c>
      <c r="X367" s="831" t="s">
        <v>1581</v>
      </c>
      <c r="Y367" s="1265" t="s">
        <v>1541</v>
      </c>
    </row>
    <row r="368" spans="1:25">
      <c r="A368" s="1595"/>
      <c r="B368" s="1528"/>
      <c r="C368" s="1532"/>
      <c r="D368" s="1535"/>
      <c r="E368" s="1571"/>
      <c r="F368" s="1574"/>
      <c r="G368" s="1600"/>
      <c r="H368" s="1517"/>
      <c r="I368" s="1518"/>
      <c r="J368" s="1519"/>
      <c r="K368" s="1518"/>
      <c r="L368" s="828">
        <v>10126</v>
      </c>
      <c r="M368" s="828">
        <v>13326</v>
      </c>
      <c r="N368" s="1106">
        <v>20</v>
      </c>
      <c r="O368" s="831" t="s">
        <v>672</v>
      </c>
      <c r="P368" s="831" t="s">
        <v>38</v>
      </c>
      <c r="Q368" s="828" t="s">
        <v>39</v>
      </c>
      <c r="R368" s="831" t="s">
        <v>1586</v>
      </c>
      <c r="S368" s="831" t="s">
        <v>1587</v>
      </c>
      <c r="T368" s="831" t="s">
        <v>98</v>
      </c>
      <c r="U368" s="833">
        <v>3378090</v>
      </c>
      <c r="V368" s="831">
        <v>8</v>
      </c>
      <c r="W368" s="833">
        <f t="shared" si="24"/>
        <v>27024720</v>
      </c>
      <c r="X368" s="831" t="s">
        <v>1581</v>
      </c>
      <c r="Y368" s="1265" t="s">
        <v>1541</v>
      </c>
    </row>
    <row r="369" spans="1:25">
      <c r="A369" s="1595"/>
      <c r="B369" s="1528"/>
      <c r="C369" s="1532"/>
      <c r="D369" s="1535"/>
      <c r="E369" s="1571"/>
      <c r="F369" s="1574"/>
      <c r="G369" s="1600"/>
      <c r="H369" s="1517"/>
      <c r="I369" s="1518"/>
      <c r="J369" s="1519"/>
      <c r="K369" s="1518"/>
      <c r="L369" s="828">
        <v>10126</v>
      </c>
      <c r="M369" s="828">
        <v>13726</v>
      </c>
      <c r="N369" s="1106">
        <v>20</v>
      </c>
      <c r="O369" s="831" t="s">
        <v>672</v>
      </c>
      <c r="P369" s="831" t="s">
        <v>38</v>
      </c>
      <c r="Q369" s="828" t="s">
        <v>39</v>
      </c>
      <c r="R369" s="831" t="s">
        <v>1588</v>
      </c>
      <c r="S369" s="831" t="s">
        <v>1589</v>
      </c>
      <c r="T369" s="831" t="s">
        <v>98</v>
      </c>
      <c r="U369" s="833">
        <v>3378090</v>
      </c>
      <c r="V369" s="831">
        <v>8</v>
      </c>
      <c r="W369" s="833">
        <f t="shared" si="24"/>
        <v>27024720</v>
      </c>
      <c r="X369" s="831" t="s">
        <v>1581</v>
      </c>
      <c r="Y369" s="1265" t="s">
        <v>1541</v>
      </c>
    </row>
    <row r="370" spans="1:25">
      <c r="A370" s="1595"/>
      <c r="B370" s="1528"/>
      <c r="C370" s="1532"/>
      <c r="D370" s="1535"/>
      <c r="E370" s="1571"/>
      <c r="F370" s="1574"/>
      <c r="G370" s="1600"/>
      <c r="H370" s="1517"/>
      <c r="I370" s="1518"/>
      <c r="J370" s="1519"/>
      <c r="K370" s="1518"/>
      <c r="L370" s="828">
        <v>10126</v>
      </c>
      <c r="M370" s="908"/>
      <c r="N370" s="1106">
        <v>20</v>
      </c>
      <c r="O370" s="831" t="s">
        <v>672</v>
      </c>
      <c r="P370" s="831" t="s">
        <v>38</v>
      </c>
      <c r="Q370" s="828" t="s">
        <v>39</v>
      </c>
      <c r="R370" s="831" t="s">
        <v>1590</v>
      </c>
      <c r="S370" s="831" t="s">
        <v>1591</v>
      </c>
      <c r="T370" s="831" t="s">
        <v>98</v>
      </c>
      <c r="U370" s="833">
        <v>3378090</v>
      </c>
      <c r="V370" s="831">
        <v>8</v>
      </c>
      <c r="W370" s="833">
        <f t="shared" si="24"/>
        <v>27024720</v>
      </c>
      <c r="X370" s="831" t="s">
        <v>1581</v>
      </c>
      <c r="Y370" s="1265" t="s">
        <v>1541</v>
      </c>
    </row>
    <row r="371" spans="1:25">
      <c r="A371" s="1595"/>
      <c r="B371" s="1528"/>
      <c r="C371" s="1532"/>
      <c r="D371" s="1535"/>
      <c r="E371" s="1571"/>
      <c r="F371" s="1574"/>
      <c r="G371" s="1600"/>
      <c r="H371" s="1517"/>
      <c r="I371" s="1518"/>
      <c r="J371" s="1519"/>
      <c r="K371" s="1518"/>
      <c r="L371" s="828">
        <v>10126</v>
      </c>
      <c r="M371" s="909">
        <v>12926</v>
      </c>
      <c r="N371" s="1106">
        <v>20</v>
      </c>
      <c r="O371" s="831" t="s">
        <v>672</v>
      </c>
      <c r="P371" s="831" t="s">
        <v>38</v>
      </c>
      <c r="Q371" s="828" t="s">
        <v>39</v>
      </c>
      <c r="R371" s="831" t="s">
        <v>1592</v>
      </c>
      <c r="S371" s="831" t="s">
        <v>563</v>
      </c>
      <c r="T371" s="831" t="s">
        <v>98</v>
      </c>
      <c r="U371" s="833">
        <v>3378090</v>
      </c>
      <c r="V371" s="831">
        <v>8</v>
      </c>
      <c r="W371" s="833">
        <f t="shared" si="24"/>
        <v>27024720</v>
      </c>
      <c r="X371" s="831" t="s">
        <v>1581</v>
      </c>
      <c r="Y371" s="1265" t="s">
        <v>1541</v>
      </c>
    </row>
    <row r="372" spans="1:25">
      <c r="A372" s="1595"/>
      <c r="B372" s="1528"/>
      <c r="C372" s="1532"/>
      <c r="D372" s="1535"/>
      <c r="E372" s="1571"/>
      <c r="F372" s="1574"/>
      <c r="G372" s="1600"/>
      <c r="H372" s="1517"/>
      <c r="I372" s="1518"/>
      <c r="J372" s="1519"/>
      <c r="K372" s="1518"/>
      <c r="L372" s="828">
        <v>10126</v>
      </c>
      <c r="M372" s="909">
        <v>12726</v>
      </c>
      <c r="N372" s="1106">
        <v>20</v>
      </c>
      <c r="O372" s="831" t="s">
        <v>672</v>
      </c>
      <c r="P372" s="831" t="s">
        <v>38</v>
      </c>
      <c r="Q372" s="828" t="s">
        <v>39</v>
      </c>
      <c r="R372" s="831" t="s">
        <v>1593</v>
      </c>
      <c r="S372" s="831" t="s">
        <v>1594</v>
      </c>
      <c r="T372" s="831" t="s">
        <v>98</v>
      </c>
      <c r="U372" s="833">
        <v>3378090</v>
      </c>
      <c r="V372" s="831">
        <v>8</v>
      </c>
      <c r="W372" s="833">
        <f t="shared" si="24"/>
        <v>27024720</v>
      </c>
      <c r="X372" s="831" t="s">
        <v>1581</v>
      </c>
      <c r="Y372" s="1265" t="s">
        <v>1541</v>
      </c>
    </row>
    <row r="373" spans="1:25">
      <c r="A373" s="1595"/>
      <c r="B373" s="1528"/>
      <c r="C373" s="1532"/>
      <c r="D373" s="1535"/>
      <c r="E373" s="1571"/>
      <c r="F373" s="1574"/>
      <c r="G373" s="1600"/>
      <c r="H373" s="1517"/>
      <c r="I373" s="1518"/>
      <c r="J373" s="1519"/>
      <c r="K373" s="1518"/>
      <c r="L373" s="828">
        <v>10126</v>
      </c>
      <c r="M373" s="909">
        <v>12626</v>
      </c>
      <c r="N373" s="1106">
        <v>20</v>
      </c>
      <c r="O373" s="831" t="s">
        <v>672</v>
      </c>
      <c r="P373" s="831" t="s">
        <v>38</v>
      </c>
      <c r="Q373" s="828" t="s">
        <v>39</v>
      </c>
      <c r="R373" s="831" t="s">
        <v>1595</v>
      </c>
      <c r="S373" s="831" t="s">
        <v>1596</v>
      </c>
      <c r="T373" s="831" t="s">
        <v>98</v>
      </c>
      <c r="U373" s="833">
        <v>3378090</v>
      </c>
      <c r="V373" s="831">
        <v>8</v>
      </c>
      <c r="W373" s="833">
        <f t="shared" si="24"/>
        <v>27024720</v>
      </c>
      <c r="X373" s="831" t="s">
        <v>1581</v>
      </c>
      <c r="Y373" s="1265" t="s">
        <v>1541</v>
      </c>
    </row>
    <row r="374" spans="1:25">
      <c r="A374" s="1595"/>
      <c r="B374" s="1528"/>
      <c r="C374" s="1532"/>
      <c r="D374" s="1535"/>
      <c r="E374" s="1571"/>
      <c r="F374" s="1574"/>
      <c r="G374" s="1600"/>
      <c r="H374" s="1517"/>
      <c r="I374" s="1518"/>
      <c r="J374" s="1519"/>
      <c r="K374" s="1518"/>
      <c r="L374" s="828">
        <v>10126</v>
      </c>
      <c r="M374" s="828">
        <v>13626</v>
      </c>
      <c r="N374" s="1106">
        <v>20</v>
      </c>
      <c r="O374" s="831" t="s">
        <v>672</v>
      </c>
      <c r="P374" s="831" t="s">
        <v>38</v>
      </c>
      <c r="Q374" s="828" t="s">
        <v>39</v>
      </c>
      <c r="R374" s="831" t="s">
        <v>1597</v>
      </c>
      <c r="S374" s="831" t="s">
        <v>1598</v>
      </c>
      <c r="T374" s="831" t="s">
        <v>98</v>
      </c>
      <c r="U374" s="833">
        <v>3378090</v>
      </c>
      <c r="V374" s="831">
        <v>8</v>
      </c>
      <c r="W374" s="833">
        <f t="shared" si="24"/>
        <v>27024720</v>
      </c>
      <c r="X374" s="831" t="s">
        <v>1581</v>
      </c>
      <c r="Y374" s="1265" t="s">
        <v>1541</v>
      </c>
    </row>
    <row r="375" spans="1:25">
      <c r="A375" s="1595"/>
      <c r="B375" s="1528"/>
      <c r="C375" s="1532"/>
      <c r="D375" s="1535"/>
      <c r="E375" s="1571"/>
      <c r="F375" s="1574"/>
      <c r="G375" s="1600"/>
      <c r="H375" s="1517"/>
      <c r="I375" s="1518"/>
      <c r="J375" s="1519"/>
      <c r="K375" s="1518"/>
      <c r="L375" s="828">
        <v>10126</v>
      </c>
      <c r="M375" s="828">
        <v>14126</v>
      </c>
      <c r="N375" s="1106">
        <v>20</v>
      </c>
      <c r="O375" s="831" t="s">
        <v>672</v>
      </c>
      <c r="P375" s="831" t="s">
        <v>38</v>
      </c>
      <c r="Q375" s="828" t="s">
        <v>39</v>
      </c>
      <c r="R375" s="831" t="s">
        <v>1599</v>
      </c>
      <c r="S375" s="831" t="s">
        <v>1600</v>
      </c>
      <c r="T375" s="831" t="s">
        <v>98</v>
      </c>
      <c r="U375" s="833">
        <v>3378090</v>
      </c>
      <c r="V375" s="831">
        <v>8</v>
      </c>
      <c r="W375" s="833">
        <f t="shared" si="24"/>
        <v>27024720</v>
      </c>
      <c r="X375" s="831" t="s">
        <v>1581</v>
      </c>
      <c r="Y375" s="1265" t="s">
        <v>1541</v>
      </c>
    </row>
    <row r="376" spans="1:25">
      <c r="A376" s="1595"/>
      <c r="B376" s="1528"/>
      <c r="C376" s="1532"/>
      <c r="D376" s="1535"/>
      <c r="E376" s="1571"/>
      <c r="F376" s="1574"/>
      <c r="G376" s="1600"/>
      <c r="H376" s="1517"/>
      <c r="I376" s="1518"/>
      <c r="J376" s="1519"/>
      <c r="K376" s="1518"/>
      <c r="L376" s="828">
        <v>10126</v>
      </c>
      <c r="M376" s="909">
        <v>12826</v>
      </c>
      <c r="N376" s="1106">
        <v>20</v>
      </c>
      <c r="O376" s="831" t="s">
        <v>672</v>
      </c>
      <c r="P376" s="831" t="s">
        <v>38</v>
      </c>
      <c r="Q376" s="828" t="s">
        <v>39</v>
      </c>
      <c r="R376" s="831" t="s">
        <v>1601</v>
      </c>
      <c r="S376" s="831" t="s">
        <v>1602</v>
      </c>
      <c r="T376" s="831" t="s">
        <v>98</v>
      </c>
      <c r="U376" s="833">
        <v>3378090</v>
      </c>
      <c r="V376" s="831">
        <v>8</v>
      </c>
      <c r="W376" s="833">
        <f t="shared" si="24"/>
        <v>27024720</v>
      </c>
      <c r="X376" s="831" t="s">
        <v>1581</v>
      </c>
      <c r="Y376" s="1265" t="s">
        <v>1541</v>
      </c>
    </row>
    <row r="377" spans="1:25">
      <c r="A377" s="1595"/>
      <c r="B377" s="1528"/>
      <c r="C377" s="1532"/>
      <c r="D377" s="1535"/>
      <c r="E377" s="1571"/>
      <c r="F377" s="1574"/>
      <c r="G377" s="1600"/>
      <c r="H377" s="1517"/>
      <c r="I377" s="1518"/>
      <c r="J377" s="1519"/>
      <c r="K377" s="1518"/>
      <c r="L377" s="828">
        <v>10126</v>
      </c>
      <c r="M377" s="828">
        <v>13126</v>
      </c>
      <c r="N377" s="1106">
        <v>20</v>
      </c>
      <c r="O377" s="831" t="s">
        <v>672</v>
      </c>
      <c r="P377" s="831" t="s">
        <v>38</v>
      </c>
      <c r="Q377" s="828" t="s">
        <v>39</v>
      </c>
      <c r="R377" s="831" t="s">
        <v>1603</v>
      </c>
      <c r="S377" s="831" t="s">
        <v>1604</v>
      </c>
      <c r="T377" s="831" t="s">
        <v>98</v>
      </c>
      <c r="U377" s="833">
        <v>3378090</v>
      </c>
      <c r="V377" s="831">
        <v>8</v>
      </c>
      <c r="W377" s="833">
        <f t="shared" si="24"/>
        <v>27024720</v>
      </c>
      <c r="X377" s="831" t="s">
        <v>1581</v>
      </c>
      <c r="Y377" s="1265" t="s">
        <v>1541</v>
      </c>
    </row>
    <row r="378" spans="1:25">
      <c r="A378" s="1595"/>
      <c r="B378" s="1528"/>
      <c r="C378" s="1532"/>
      <c r="D378" s="1535"/>
      <c r="E378" s="1571"/>
      <c r="F378" s="1574"/>
      <c r="G378" s="1600"/>
      <c r="H378" s="1517"/>
      <c r="I378" s="1518"/>
      <c r="J378" s="1519"/>
      <c r="K378" s="1518"/>
      <c r="L378" s="828">
        <v>10126</v>
      </c>
      <c r="M378" s="828">
        <v>13526</v>
      </c>
      <c r="N378" s="1106">
        <v>20</v>
      </c>
      <c r="O378" s="831" t="s">
        <v>672</v>
      </c>
      <c r="P378" s="831" t="s">
        <v>38</v>
      </c>
      <c r="Q378" s="828" t="s">
        <v>39</v>
      </c>
      <c r="R378" s="831" t="s">
        <v>1605</v>
      </c>
      <c r="S378" s="831" t="s">
        <v>1606</v>
      </c>
      <c r="T378" s="831" t="s">
        <v>98</v>
      </c>
      <c r="U378" s="833">
        <v>3378090</v>
      </c>
      <c r="V378" s="831">
        <v>8</v>
      </c>
      <c r="W378" s="833">
        <f t="shared" si="24"/>
        <v>27024720</v>
      </c>
      <c r="X378" s="831" t="s">
        <v>1581</v>
      </c>
      <c r="Y378" s="1265" t="s">
        <v>1541</v>
      </c>
    </row>
    <row r="379" spans="1:25">
      <c r="A379" s="1595"/>
      <c r="B379" s="1528"/>
      <c r="C379" s="1532"/>
      <c r="D379" s="1535"/>
      <c r="E379" s="1571"/>
      <c r="F379" s="1574"/>
      <c r="G379" s="1600"/>
      <c r="H379" s="1517"/>
      <c r="I379" s="1518"/>
      <c r="J379" s="1519"/>
      <c r="K379" s="1518"/>
      <c r="L379" s="828">
        <v>10126</v>
      </c>
      <c r="M379" s="828">
        <v>13426</v>
      </c>
      <c r="N379" s="1106">
        <v>20</v>
      </c>
      <c r="O379" s="831" t="s">
        <v>672</v>
      </c>
      <c r="P379" s="831" t="s">
        <v>38</v>
      </c>
      <c r="Q379" s="828" t="s">
        <v>39</v>
      </c>
      <c r="R379" s="831" t="s">
        <v>1607</v>
      </c>
      <c r="S379" s="831" t="s">
        <v>1608</v>
      </c>
      <c r="T379" s="831" t="s">
        <v>98</v>
      </c>
      <c r="U379" s="833">
        <v>3378090</v>
      </c>
      <c r="V379" s="831">
        <v>8</v>
      </c>
      <c r="W379" s="833">
        <f t="shared" si="24"/>
        <v>27024720</v>
      </c>
      <c r="X379" s="831" t="s">
        <v>1581</v>
      </c>
      <c r="Y379" s="1265" t="s">
        <v>1541</v>
      </c>
    </row>
    <row r="380" spans="1:25">
      <c r="A380" s="1595"/>
      <c r="B380" s="1528"/>
      <c r="C380" s="1532"/>
      <c r="D380" s="1535"/>
      <c r="E380" s="1571"/>
      <c r="F380" s="1574"/>
      <c r="G380" s="1600"/>
      <c r="H380" s="1517"/>
      <c r="I380" s="1518"/>
      <c r="J380" s="1519"/>
      <c r="K380" s="1518"/>
      <c r="L380" s="828">
        <v>10126</v>
      </c>
      <c r="M380" s="828">
        <v>13826</v>
      </c>
      <c r="N380" s="1106">
        <v>20</v>
      </c>
      <c r="O380" s="831" t="s">
        <v>672</v>
      </c>
      <c r="P380" s="831" t="s">
        <v>38</v>
      </c>
      <c r="Q380" s="828" t="s">
        <v>39</v>
      </c>
      <c r="R380" s="831" t="s">
        <v>1609</v>
      </c>
      <c r="S380" s="831" t="s">
        <v>1610</v>
      </c>
      <c r="T380" s="831" t="s">
        <v>98</v>
      </c>
      <c r="U380" s="833">
        <v>3378090</v>
      </c>
      <c r="V380" s="831">
        <v>8</v>
      </c>
      <c r="W380" s="833">
        <f t="shared" si="24"/>
        <v>27024720</v>
      </c>
      <c r="X380" s="831" t="s">
        <v>1581</v>
      </c>
      <c r="Y380" s="1265" t="s">
        <v>1541</v>
      </c>
    </row>
    <row r="381" spans="1:25">
      <c r="A381" s="1595"/>
      <c r="B381" s="1528"/>
      <c r="C381" s="1532"/>
      <c r="D381" s="1535"/>
      <c r="E381" s="1571"/>
      <c r="F381" s="1574"/>
      <c r="G381" s="1600"/>
      <c r="H381" s="1517"/>
      <c r="I381" s="1518"/>
      <c r="J381" s="1519"/>
      <c r="K381" s="1518"/>
      <c r="L381" s="828">
        <v>10126</v>
      </c>
      <c r="M381" s="828">
        <v>13926</v>
      </c>
      <c r="N381" s="1106">
        <v>20</v>
      </c>
      <c r="O381" s="831" t="s">
        <v>672</v>
      </c>
      <c r="P381" s="831" t="s">
        <v>38</v>
      </c>
      <c r="Q381" s="828" t="s">
        <v>39</v>
      </c>
      <c r="R381" s="831" t="s">
        <v>1611</v>
      </c>
      <c r="S381" s="831" t="s">
        <v>1612</v>
      </c>
      <c r="T381" s="831" t="s">
        <v>98</v>
      </c>
      <c r="U381" s="833">
        <v>3378090</v>
      </c>
      <c r="V381" s="831">
        <v>8</v>
      </c>
      <c r="W381" s="833">
        <f t="shared" si="24"/>
        <v>27024720</v>
      </c>
      <c r="X381" s="831" t="s">
        <v>1581</v>
      </c>
      <c r="Y381" s="1265" t="s">
        <v>1541</v>
      </c>
    </row>
    <row r="382" spans="1:25">
      <c r="A382" s="1595"/>
      <c r="B382" s="1528"/>
      <c r="C382" s="1532"/>
      <c r="D382" s="1535"/>
      <c r="E382" s="1571"/>
      <c r="F382" s="1574"/>
      <c r="G382" s="1600"/>
      <c r="H382" s="1517"/>
      <c r="I382" s="1518"/>
      <c r="J382" s="1519"/>
      <c r="K382" s="1518"/>
      <c r="L382" s="828">
        <v>10126</v>
      </c>
      <c r="M382" s="828">
        <v>14026</v>
      </c>
      <c r="N382" s="1106">
        <v>20</v>
      </c>
      <c r="O382" s="831" t="s">
        <v>672</v>
      </c>
      <c r="P382" s="831" t="s">
        <v>38</v>
      </c>
      <c r="Q382" s="828" t="s">
        <v>39</v>
      </c>
      <c r="R382" s="831" t="s">
        <v>1613</v>
      </c>
      <c r="S382" s="831" t="s">
        <v>1614</v>
      </c>
      <c r="T382" s="831" t="s">
        <v>98</v>
      </c>
      <c r="U382" s="833">
        <v>3378090</v>
      </c>
      <c r="V382" s="831">
        <v>8</v>
      </c>
      <c r="W382" s="833">
        <f t="shared" si="24"/>
        <v>27024720</v>
      </c>
      <c r="X382" s="831" t="s">
        <v>1581</v>
      </c>
      <c r="Y382" s="1265" t="s">
        <v>1541</v>
      </c>
    </row>
    <row r="383" spans="1:25">
      <c r="A383" s="1595"/>
      <c r="B383" s="1528"/>
      <c r="C383" s="1532"/>
      <c r="D383" s="1535"/>
      <c r="E383" s="1571"/>
      <c r="F383" s="1574"/>
      <c r="G383" s="1600"/>
      <c r="H383" s="1517"/>
      <c r="I383" s="1518"/>
      <c r="J383" s="1519"/>
      <c r="K383" s="1518"/>
      <c r="L383" s="828">
        <v>10126</v>
      </c>
      <c r="M383" s="828">
        <v>28026</v>
      </c>
      <c r="N383" s="1106">
        <v>20</v>
      </c>
      <c r="O383" s="831" t="s">
        <v>672</v>
      </c>
      <c r="P383" s="831" t="s">
        <v>38</v>
      </c>
      <c r="Q383" s="828" t="s">
        <v>39</v>
      </c>
      <c r="R383" s="831" t="s">
        <v>1615</v>
      </c>
      <c r="S383" s="831" t="s">
        <v>1616</v>
      </c>
      <c r="T383" s="831" t="s">
        <v>98</v>
      </c>
      <c r="U383" s="833">
        <v>3378090</v>
      </c>
      <c r="V383" s="831">
        <v>8</v>
      </c>
      <c r="W383" s="833">
        <f t="shared" si="24"/>
        <v>27024720</v>
      </c>
      <c r="X383" s="831" t="s">
        <v>1581</v>
      </c>
      <c r="Y383" s="1265" t="s">
        <v>1541</v>
      </c>
    </row>
    <row r="384" spans="1:25">
      <c r="A384" s="1595"/>
      <c r="B384" s="1528"/>
      <c r="C384" s="1532"/>
      <c r="D384" s="1535"/>
      <c r="E384" s="1571"/>
      <c r="F384" s="1574"/>
      <c r="G384" s="1600"/>
      <c r="H384" s="1517">
        <v>21</v>
      </c>
      <c r="I384" s="1518">
        <f>SUM(W384:W399)</f>
        <v>432395520</v>
      </c>
      <c r="J384" s="1519"/>
      <c r="K384" s="1518">
        <f t="shared" si="22"/>
        <v>432395520</v>
      </c>
      <c r="L384" s="828">
        <v>12426</v>
      </c>
      <c r="M384" s="828">
        <v>22726</v>
      </c>
      <c r="N384" s="1106">
        <v>21</v>
      </c>
      <c r="O384" s="831" t="s">
        <v>672</v>
      </c>
      <c r="P384" s="831" t="s">
        <v>38</v>
      </c>
      <c r="Q384" s="828" t="s">
        <v>39</v>
      </c>
      <c r="R384" s="831" t="s">
        <v>1617</v>
      </c>
      <c r="S384" s="831" t="s">
        <v>1618</v>
      </c>
      <c r="T384" s="831" t="s">
        <v>98</v>
      </c>
      <c r="U384" s="833">
        <v>3378090</v>
      </c>
      <c r="V384" s="831">
        <v>8</v>
      </c>
      <c r="W384" s="833">
        <f t="shared" si="24"/>
        <v>27024720</v>
      </c>
      <c r="X384" s="831" t="s">
        <v>1619</v>
      </c>
      <c r="Y384" s="1265" t="s">
        <v>1541</v>
      </c>
    </row>
    <row r="385" spans="1:28">
      <c r="A385" s="1595"/>
      <c r="B385" s="1528"/>
      <c r="C385" s="1532"/>
      <c r="D385" s="1535"/>
      <c r="E385" s="1571"/>
      <c r="F385" s="1574"/>
      <c r="G385" s="1600"/>
      <c r="H385" s="1517"/>
      <c r="I385" s="1518"/>
      <c r="J385" s="1519"/>
      <c r="K385" s="1518"/>
      <c r="L385" s="828">
        <v>12426</v>
      </c>
      <c r="M385" s="908"/>
      <c r="N385" s="1106">
        <v>21</v>
      </c>
      <c r="O385" s="831" t="s">
        <v>672</v>
      </c>
      <c r="P385" s="831" t="s">
        <v>38</v>
      </c>
      <c r="Q385" s="828" t="s">
        <v>39</v>
      </c>
      <c r="R385" s="831" t="s">
        <v>1620</v>
      </c>
      <c r="S385" s="831" t="s">
        <v>1621</v>
      </c>
      <c r="T385" s="831" t="s">
        <v>98</v>
      </c>
      <c r="U385" s="833">
        <v>3378090</v>
      </c>
      <c r="V385" s="831">
        <v>8</v>
      </c>
      <c r="W385" s="833">
        <f t="shared" si="24"/>
        <v>27024720</v>
      </c>
      <c r="X385" s="831" t="s">
        <v>1619</v>
      </c>
      <c r="Y385" s="1265" t="s">
        <v>1541</v>
      </c>
    </row>
    <row r="386" spans="1:28">
      <c r="A386" s="1595"/>
      <c r="B386" s="1528"/>
      <c r="C386" s="1532"/>
      <c r="D386" s="1535"/>
      <c r="E386" s="1571"/>
      <c r="F386" s="1574"/>
      <c r="G386" s="1600"/>
      <c r="H386" s="1517"/>
      <c r="I386" s="1518"/>
      <c r="J386" s="1519"/>
      <c r="K386" s="1518"/>
      <c r="L386" s="828">
        <v>12426</v>
      </c>
      <c r="M386" s="828">
        <v>22526</v>
      </c>
      <c r="N386" s="1106">
        <v>21</v>
      </c>
      <c r="O386" s="831" t="s">
        <v>672</v>
      </c>
      <c r="P386" s="831" t="s">
        <v>38</v>
      </c>
      <c r="Q386" s="828" t="s">
        <v>39</v>
      </c>
      <c r="R386" s="831" t="s">
        <v>1622</v>
      </c>
      <c r="S386" s="831" t="s">
        <v>1623</v>
      </c>
      <c r="T386" s="831" t="s">
        <v>98</v>
      </c>
      <c r="U386" s="833">
        <v>3378090</v>
      </c>
      <c r="V386" s="831">
        <v>8</v>
      </c>
      <c r="W386" s="833">
        <f t="shared" si="24"/>
        <v>27024720</v>
      </c>
      <c r="X386" s="831" t="s">
        <v>1619</v>
      </c>
      <c r="Y386" s="1265" t="s">
        <v>1541</v>
      </c>
    </row>
    <row r="387" spans="1:28">
      <c r="A387" s="1595"/>
      <c r="B387" s="1528"/>
      <c r="C387" s="1532"/>
      <c r="D387" s="1535"/>
      <c r="E387" s="1571"/>
      <c r="F387" s="1574"/>
      <c r="G387" s="1600"/>
      <c r="H387" s="1517"/>
      <c r="I387" s="1518"/>
      <c r="J387" s="1519"/>
      <c r="K387" s="1518"/>
      <c r="L387" s="828">
        <v>12426</v>
      </c>
      <c r="M387" s="828">
        <v>22426</v>
      </c>
      <c r="N387" s="1106">
        <v>21</v>
      </c>
      <c r="O387" s="831" t="s">
        <v>672</v>
      </c>
      <c r="P387" s="831" t="s">
        <v>38</v>
      </c>
      <c r="Q387" s="828" t="s">
        <v>39</v>
      </c>
      <c r="R387" s="831" t="s">
        <v>1624</v>
      </c>
      <c r="S387" s="831" t="s">
        <v>1625</v>
      </c>
      <c r="T387" s="831" t="s">
        <v>98</v>
      </c>
      <c r="U387" s="833">
        <v>3378090</v>
      </c>
      <c r="V387" s="831">
        <v>8</v>
      </c>
      <c r="W387" s="833">
        <f t="shared" si="24"/>
        <v>27024720</v>
      </c>
      <c r="X387" s="831" t="s">
        <v>1619</v>
      </c>
      <c r="Y387" s="1265" t="s">
        <v>1541</v>
      </c>
    </row>
    <row r="388" spans="1:28">
      <c r="A388" s="1595"/>
      <c r="B388" s="1528"/>
      <c r="C388" s="1532"/>
      <c r="D388" s="1535"/>
      <c r="E388" s="1571"/>
      <c r="F388" s="1574"/>
      <c r="G388" s="1600"/>
      <c r="H388" s="1517"/>
      <c r="I388" s="1518"/>
      <c r="J388" s="1519"/>
      <c r="K388" s="1518"/>
      <c r="L388" s="828">
        <v>12426</v>
      </c>
      <c r="M388" s="912">
        <v>22326</v>
      </c>
      <c r="N388" s="1106">
        <v>21</v>
      </c>
      <c r="O388" s="831" t="s">
        <v>672</v>
      </c>
      <c r="P388" s="831" t="s">
        <v>38</v>
      </c>
      <c r="Q388" s="828" t="s">
        <v>39</v>
      </c>
      <c r="R388" s="831" t="s">
        <v>1626</v>
      </c>
      <c r="S388" s="831" t="s">
        <v>1627</v>
      </c>
      <c r="T388" s="831" t="s">
        <v>98</v>
      </c>
      <c r="U388" s="833">
        <v>3378090</v>
      </c>
      <c r="V388" s="831">
        <v>8</v>
      </c>
      <c r="W388" s="833">
        <f t="shared" si="24"/>
        <v>27024720</v>
      </c>
      <c r="X388" s="831" t="s">
        <v>1619</v>
      </c>
      <c r="Y388" s="1265" t="s">
        <v>1541</v>
      </c>
      <c r="AB388" s="961" t="s">
        <v>1628</v>
      </c>
    </row>
    <row r="389" spans="1:28">
      <c r="A389" s="1595"/>
      <c r="B389" s="1528"/>
      <c r="C389" s="1532"/>
      <c r="D389" s="1535"/>
      <c r="E389" s="1571"/>
      <c r="F389" s="1574"/>
      <c r="G389" s="1600"/>
      <c r="H389" s="1517"/>
      <c r="I389" s="1518"/>
      <c r="J389" s="1519"/>
      <c r="K389" s="1518"/>
      <c r="L389" s="828">
        <v>12426</v>
      </c>
      <c r="M389" s="828">
        <v>18326</v>
      </c>
      <c r="N389" s="1106">
        <v>21</v>
      </c>
      <c r="O389" s="831" t="s">
        <v>672</v>
      </c>
      <c r="P389" s="831" t="s">
        <v>38</v>
      </c>
      <c r="Q389" s="828" t="s">
        <v>39</v>
      </c>
      <c r="R389" s="831" t="s">
        <v>1629</v>
      </c>
      <c r="S389" s="831" t="s">
        <v>1630</v>
      </c>
      <c r="T389" s="831" t="s">
        <v>98</v>
      </c>
      <c r="U389" s="833">
        <v>3378090</v>
      </c>
      <c r="V389" s="831">
        <v>8</v>
      </c>
      <c r="W389" s="833">
        <f t="shared" si="24"/>
        <v>27024720</v>
      </c>
      <c r="X389" s="831" t="s">
        <v>1619</v>
      </c>
      <c r="Y389" s="1265" t="s">
        <v>1541</v>
      </c>
    </row>
    <row r="390" spans="1:28">
      <c r="A390" s="1595"/>
      <c r="B390" s="1528"/>
      <c r="C390" s="1532"/>
      <c r="D390" s="1535"/>
      <c r="E390" s="1571"/>
      <c r="F390" s="1574"/>
      <c r="G390" s="1600"/>
      <c r="H390" s="1517"/>
      <c r="I390" s="1518"/>
      <c r="J390" s="1519"/>
      <c r="K390" s="1518"/>
      <c r="L390" s="828">
        <v>12426</v>
      </c>
      <c r="M390" s="828">
        <v>24226</v>
      </c>
      <c r="N390" s="1106">
        <v>21</v>
      </c>
      <c r="O390" s="831" t="s">
        <v>672</v>
      </c>
      <c r="P390" s="831" t="s">
        <v>38</v>
      </c>
      <c r="Q390" s="828" t="s">
        <v>39</v>
      </c>
      <c r="R390" s="831" t="s">
        <v>1631</v>
      </c>
      <c r="S390" s="831" t="s">
        <v>1632</v>
      </c>
      <c r="T390" s="831" t="s">
        <v>98</v>
      </c>
      <c r="U390" s="833">
        <v>3378090</v>
      </c>
      <c r="V390" s="831">
        <v>8</v>
      </c>
      <c r="W390" s="833">
        <f t="shared" si="24"/>
        <v>27024720</v>
      </c>
      <c r="X390" s="831" t="s">
        <v>1619</v>
      </c>
      <c r="Y390" s="1265" t="s">
        <v>1541</v>
      </c>
    </row>
    <row r="391" spans="1:28">
      <c r="A391" s="1595"/>
      <c r="B391" s="1528"/>
      <c r="C391" s="1532"/>
      <c r="D391" s="1535"/>
      <c r="E391" s="1571"/>
      <c r="F391" s="1574"/>
      <c r="G391" s="1600"/>
      <c r="H391" s="1517"/>
      <c r="I391" s="1518"/>
      <c r="J391" s="1519"/>
      <c r="K391" s="1518"/>
      <c r="L391" s="828">
        <v>12426</v>
      </c>
      <c r="M391" s="828">
        <v>18426</v>
      </c>
      <c r="N391" s="1106">
        <v>21</v>
      </c>
      <c r="O391" s="831" t="s">
        <v>672</v>
      </c>
      <c r="P391" s="831" t="s">
        <v>38</v>
      </c>
      <c r="Q391" s="828" t="s">
        <v>39</v>
      </c>
      <c r="R391" s="831" t="s">
        <v>1633</v>
      </c>
      <c r="S391" s="831" t="s">
        <v>1634</v>
      </c>
      <c r="T391" s="831" t="s">
        <v>98</v>
      </c>
      <c r="U391" s="833">
        <v>3378090</v>
      </c>
      <c r="V391" s="831">
        <v>8</v>
      </c>
      <c r="W391" s="833">
        <f t="shared" si="24"/>
        <v>27024720</v>
      </c>
      <c r="X391" s="831" t="s">
        <v>1619</v>
      </c>
      <c r="Y391" s="1265" t="s">
        <v>1541</v>
      </c>
    </row>
    <row r="392" spans="1:28">
      <c r="A392" s="1595"/>
      <c r="B392" s="1528"/>
      <c r="C392" s="1532"/>
      <c r="D392" s="1535"/>
      <c r="E392" s="1571"/>
      <c r="F392" s="1574"/>
      <c r="G392" s="1600"/>
      <c r="H392" s="1517"/>
      <c r="I392" s="1518"/>
      <c r="J392" s="1519"/>
      <c r="K392" s="1518"/>
      <c r="L392" s="828">
        <v>12426</v>
      </c>
      <c r="M392" s="828">
        <v>22626</v>
      </c>
      <c r="N392" s="1106">
        <v>21</v>
      </c>
      <c r="O392" s="831" t="s">
        <v>672</v>
      </c>
      <c r="P392" s="831" t="s">
        <v>38</v>
      </c>
      <c r="Q392" s="828" t="s">
        <v>39</v>
      </c>
      <c r="R392" s="831" t="s">
        <v>1635</v>
      </c>
      <c r="S392" s="831" t="s">
        <v>1636</v>
      </c>
      <c r="T392" s="831" t="s">
        <v>98</v>
      </c>
      <c r="U392" s="833">
        <v>3378090</v>
      </c>
      <c r="V392" s="831">
        <v>8</v>
      </c>
      <c r="W392" s="833">
        <f t="shared" si="24"/>
        <v>27024720</v>
      </c>
      <c r="X392" s="831" t="s">
        <v>1619</v>
      </c>
      <c r="Y392" s="1265" t="s">
        <v>1541</v>
      </c>
    </row>
    <row r="393" spans="1:28">
      <c r="A393" s="1595"/>
      <c r="B393" s="1528"/>
      <c r="C393" s="1532"/>
      <c r="D393" s="1535"/>
      <c r="E393" s="1571"/>
      <c r="F393" s="1574"/>
      <c r="G393" s="1600"/>
      <c r="H393" s="1517"/>
      <c r="I393" s="1518"/>
      <c r="J393" s="1519"/>
      <c r="K393" s="1518"/>
      <c r="L393" s="828">
        <v>12426</v>
      </c>
      <c r="M393" s="828">
        <v>29426</v>
      </c>
      <c r="N393" s="1106">
        <v>21</v>
      </c>
      <c r="O393" s="831" t="s">
        <v>672</v>
      </c>
      <c r="P393" s="831" t="s">
        <v>38</v>
      </c>
      <c r="Q393" s="828" t="s">
        <v>39</v>
      </c>
      <c r="R393" s="831" t="s">
        <v>1637</v>
      </c>
      <c r="S393" s="831" t="s">
        <v>1638</v>
      </c>
      <c r="T393" s="831" t="s">
        <v>98</v>
      </c>
      <c r="U393" s="833">
        <v>3378090</v>
      </c>
      <c r="V393" s="831">
        <v>8</v>
      </c>
      <c r="W393" s="833">
        <f t="shared" si="24"/>
        <v>27024720</v>
      </c>
      <c r="X393" s="831" t="s">
        <v>1619</v>
      </c>
      <c r="Y393" s="1265" t="s">
        <v>1541</v>
      </c>
    </row>
    <row r="394" spans="1:28">
      <c r="A394" s="1595"/>
      <c r="B394" s="1528"/>
      <c r="C394" s="1532"/>
      <c r="D394" s="1535"/>
      <c r="E394" s="1571"/>
      <c r="F394" s="1574"/>
      <c r="G394" s="1600"/>
      <c r="H394" s="1517"/>
      <c r="I394" s="1518"/>
      <c r="J394" s="1519"/>
      <c r="K394" s="1518"/>
      <c r="L394" s="828">
        <v>12426</v>
      </c>
      <c r="M394" s="828">
        <v>18926</v>
      </c>
      <c r="N394" s="1106">
        <v>21</v>
      </c>
      <c r="O394" s="831" t="s">
        <v>672</v>
      </c>
      <c r="P394" s="831" t="s">
        <v>38</v>
      </c>
      <c r="Q394" s="828" t="s">
        <v>39</v>
      </c>
      <c r="R394" s="831" t="s">
        <v>1639</v>
      </c>
      <c r="S394" s="831" t="s">
        <v>1640</v>
      </c>
      <c r="T394" s="831" t="s">
        <v>98</v>
      </c>
      <c r="U394" s="833">
        <v>3378090</v>
      </c>
      <c r="V394" s="831">
        <v>8</v>
      </c>
      <c r="W394" s="833">
        <f t="shared" si="24"/>
        <v>27024720</v>
      </c>
      <c r="X394" s="831" t="s">
        <v>1619</v>
      </c>
      <c r="Y394" s="1265" t="s">
        <v>1541</v>
      </c>
    </row>
    <row r="395" spans="1:28">
      <c r="A395" s="1595"/>
      <c r="B395" s="1528"/>
      <c r="C395" s="1532"/>
      <c r="D395" s="1535"/>
      <c r="E395" s="1571"/>
      <c r="F395" s="1574"/>
      <c r="G395" s="1600"/>
      <c r="H395" s="1517"/>
      <c r="I395" s="1518"/>
      <c r="J395" s="1519"/>
      <c r="K395" s="1518"/>
      <c r="L395" s="828">
        <v>12426</v>
      </c>
      <c r="M395" s="908"/>
      <c r="N395" s="1106">
        <v>21</v>
      </c>
      <c r="O395" s="831" t="s">
        <v>672</v>
      </c>
      <c r="P395" s="831" t="s">
        <v>38</v>
      </c>
      <c r="Q395" s="828" t="s">
        <v>39</v>
      </c>
      <c r="R395" s="831" t="s">
        <v>1641</v>
      </c>
      <c r="S395" s="831" t="s">
        <v>1642</v>
      </c>
      <c r="T395" s="831" t="s">
        <v>98</v>
      </c>
      <c r="U395" s="833">
        <v>3378090</v>
      </c>
      <c r="V395" s="831">
        <v>8</v>
      </c>
      <c r="W395" s="833">
        <f t="shared" si="24"/>
        <v>27024720</v>
      </c>
      <c r="X395" s="831" t="s">
        <v>1619</v>
      </c>
      <c r="Y395" s="1265" t="s">
        <v>1541</v>
      </c>
    </row>
    <row r="396" spans="1:28">
      <c r="A396" s="1595"/>
      <c r="B396" s="1528"/>
      <c r="C396" s="1532"/>
      <c r="D396" s="1535"/>
      <c r="E396" s="1571"/>
      <c r="F396" s="1574"/>
      <c r="G396" s="1600"/>
      <c r="H396" s="1517"/>
      <c r="I396" s="1518"/>
      <c r="J396" s="1519"/>
      <c r="K396" s="1518"/>
      <c r="L396" s="828">
        <v>12426</v>
      </c>
      <c r="M396" s="828">
        <v>18826</v>
      </c>
      <c r="N396" s="1106">
        <v>21</v>
      </c>
      <c r="O396" s="831" t="s">
        <v>672</v>
      </c>
      <c r="P396" s="831" t="s">
        <v>38</v>
      </c>
      <c r="Q396" s="828" t="s">
        <v>39</v>
      </c>
      <c r="R396" s="831" t="s">
        <v>1643</v>
      </c>
      <c r="S396" s="831" t="s">
        <v>1644</v>
      </c>
      <c r="T396" s="831" t="s">
        <v>98</v>
      </c>
      <c r="U396" s="833">
        <v>3378090</v>
      </c>
      <c r="V396" s="831">
        <v>8</v>
      </c>
      <c r="W396" s="833">
        <f t="shared" si="24"/>
        <v>27024720</v>
      </c>
      <c r="X396" s="831" t="s">
        <v>1619</v>
      </c>
      <c r="Y396" s="1265" t="s">
        <v>1541</v>
      </c>
    </row>
    <row r="397" spans="1:28">
      <c r="A397" s="1595"/>
      <c r="B397" s="1528"/>
      <c r="C397" s="1532"/>
      <c r="D397" s="1535"/>
      <c r="E397" s="1571"/>
      <c r="F397" s="1574"/>
      <c r="G397" s="1600"/>
      <c r="H397" s="1517"/>
      <c r="I397" s="1518"/>
      <c r="J397" s="1519"/>
      <c r="K397" s="1518"/>
      <c r="L397" s="828">
        <v>12426</v>
      </c>
      <c r="M397" s="828">
        <v>22826</v>
      </c>
      <c r="N397" s="1106">
        <v>21</v>
      </c>
      <c r="O397" s="831" t="s">
        <v>672</v>
      </c>
      <c r="P397" s="831" t="s">
        <v>38</v>
      </c>
      <c r="Q397" s="828" t="s">
        <v>39</v>
      </c>
      <c r="R397" s="831" t="s">
        <v>1645</v>
      </c>
      <c r="S397" s="831" t="s">
        <v>1646</v>
      </c>
      <c r="T397" s="831" t="s">
        <v>98</v>
      </c>
      <c r="U397" s="833">
        <v>3378090</v>
      </c>
      <c r="V397" s="831">
        <v>8</v>
      </c>
      <c r="W397" s="833">
        <f t="shared" ref="W397:W428" si="25">U397*V397</f>
        <v>27024720</v>
      </c>
      <c r="X397" s="831" t="s">
        <v>1619</v>
      </c>
      <c r="Y397" s="1265" t="s">
        <v>1541</v>
      </c>
    </row>
    <row r="398" spans="1:28">
      <c r="A398" s="1595"/>
      <c r="B398" s="1528"/>
      <c r="C398" s="1532"/>
      <c r="D398" s="1535"/>
      <c r="E398" s="1571"/>
      <c r="F398" s="1574"/>
      <c r="G398" s="1600"/>
      <c r="H398" s="1517"/>
      <c r="I398" s="1518"/>
      <c r="J398" s="1519"/>
      <c r="K398" s="1518"/>
      <c r="L398" s="828">
        <v>12426</v>
      </c>
      <c r="M398" s="828">
        <v>15526</v>
      </c>
      <c r="N398" s="1106">
        <v>21</v>
      </c>
      <c r="O398" s="831" t="s">
        <v>672</v>
      </c>
      <c r="P398" s="831" t="s">
        <v>38</v>
      </c>
      <c r="Q398" s="828" t="s">
        <v>39</v>
      </c>
      <c r="R398" s="831" t="s">
        <v>1647</v>
      </c>
      <c r="S398" s="831" t="s">
        <v>1648</v>
      </c>
      <c r="T398" s="831" t="s">
        <v>98</v>
      </c>
      <c r="U398" s="833">
        <v>3378090</v>
      </c>
      <c r="V398" s="831">
        <v>8</v>
      </c>
      <c r="W398" s="833">
        <f t="shared" si="25"/>
        <v>27024720</v>
      </c>
      <c r="X398" s="831" t="s">
        <v>1619</v>
      </c>
      <c r="Y398" s="1265" t="s">
        <v>1541</v>
      </c>
    </row>
    <row r="399" spans="1:28">
      <c r="A399" s="1595"/>
      <c r="B399" s="1528"/>
      <c r="C399" s="1532"/>
      <c r="D399" s="1535"/>
      <c r="E399" s="1571"/>
      <c r="F399" s="1574"/>
      <c r="G399" s="1600"/>
      <c r="H399" s="1517"/>
      <c r="I399" s="1518"/>
      <c r="J399" s="1519"/>
      <c r="K399" s="1518"/>
      <c r="L399" s="828">
        <v>12426</v>
      </c>
      <c r="M399" s="911">
        <v>24126</v>
      </c>
      <c r="N399" s="1106">
        <v>21</v>
      </c>
      <c r="O399" s="831" t="s">
        <v>672</v>
      </c>
      <c r="P399" s="831" t="s">
        <v>38</v>
      </c>
      <c r="Q399" s="828" t="s">
        <v>39</v>
      </c>
      <c r="R399" s="831" t="s">
        <v>1649</v>
      </c>
      <c r="S399" s="831" t="s">
        <v>1650</v>
      </c>
      <c r="T399" s="831" t="s">
        <v>98</v>
      </c>
      <c r="U399" s="833">
        <v>3378090</v>
      </c>
      <c r="V399" s="831">
        <v>8</v>
      </c>
      <c r="W399" s="833">
        <f t="shared" si="25"/>
        <v>27024720</v>
      </c>
      <c r="X399" s="831" t="s">
        <v>1619</v>
      </c>
      <c r="Y399" s="1265" t="s">
        <v>1541</v>
      </c>
      <c r="AB399" s="1092" t="s">
        <v>1651</v>
      </c>
    </row>
    <row r="400" spans="1:28">
      <c r="A400" s="1595"/>
      <c r="B400" s="1528"/>
      <c r="C400" s="1532"/>
      <c r="D400" s="1535"/>
      <c r="E400" s="1571"/>
      <c r="F400" s="1574"/>
      <c r="G400" s="1600"/>
      <c r="H400" s="1517">
        <v>24</v>
      </c>
      <c r="I400" s="1518">
        <f>SUM(W400:W404)</f>
        <v>270425520</v>
      </c>
      <c r="J400" s="1519"/>
      <c r="K400" s="1518">
        <f t="shared" si="22"/>
        <v>270425520</v>
      </c>
      <c r="L400" s="828">
        <v>15926</v>
      </c>
      <c r="M400" s="828">
        <v>47326</v>
      </c>
      <c r="N400" s="1106">
        <v>24</v>
      </c>
      <c r="O400" s="831" t="s">
        <v>672</v>
      </c>
      <c r="P400" s="831" t="s">
        <v>38</v>
      </c>
      <c r="Q400" s="828" t="s">
        <v>93</v>
      </c>
      <c r="R400" s="831" t="s">
        <v>1652</v>
      </c>
      <c r="S400" s="831" t="s">
        <v>1653</v>
      </c>
      <c r="T400" s="831" t="s">
        <v>98</v>
      </c>
      <c r="U400" s="833">
        <v>8301150</v>
      </c>
      <c r="V400" s="831">
        <v>8</v>
      </c>
      <c r="W400" s="833">
        <f t="shared" si="25"/>
        <v>66409200</v>
      </c>
      <c r="X400" s="831" t="s">
        <v>1654</v>
      </c>
      <c r="Y400" s="1265"/>
    </row>
    <row r="401" spans="1:25">
      <c r="A401" s="1595"/>
      <c r="B401" s="1528"/>
      <c r="C401" s="1532"/>
      <c r="D401" s="1535"/>
      <c r="E401" s="1571"/>
      <c r="F401" s="1574"/>
      <c r="G401" s="1600"/>
      <c r="H401" s="1517"/>
      <c r="I401" s="1518"/>
      <c r="J401" s="1519"/>
      <c r="K401" s="1518"/>
      <c r="L401" s="828">
        <v>15926</v>
      </c>
      <c r="M401" s="828">
        <v>28326</v>
      </c>
      <c r="N401" s="1106">
        <v>24</v>
      </c>
      <c r="O401" s="831" t="s">
        <v>672</v>
      </c>
      <c r="P401" s="831" t="s">
        <v>38</v>
      </c>
      <c r="Q401" s="828" t="s">
        <v>93</v>
      </c>
      <c r="R401" s="831" t="s">
        <v>1655</v>
      </c>
      <c r="S401" s="831" t="s">
        <v>1656</v>
      </c>
      <c r="T401" s="831" t="s">
        <v>98</v>
      </c>
      <c r="U401" s="833">
        <v>8301150</v>
      </c>
      <c r="V401" s="831">
        <v>8</v>
      </c>
      <c r="W401" s="833">
        <f t="shared" si="25"/>
        <v>66409200</v>
      </c>
      <c r="X401" s="831" t="s">
        <v>1654</v>
      </c>
      <c r="Y401" s="1265"/>
    </row>
    <row r="402" spans="1:25">
      <c r="A402" s="1595"/>
      <c r="B402" s="1528"/>
      <c r="C402" s="1532"/>
      <c r="D402" s="1535"/>
      <c r="E402" s="1571"/>
      <c r="F402" s="1574"/>
      <c r="G402" s="1600"/>
      <c r="H402" s="1517"/>
      <c r="I402" s="1518"/>
      <c r="J402" s="1519"/>
      <c r="K402" s="1518"/>
      <c r="L402" s="828">
        <v>15926</v>
      </c>
      <c r="M402" s="828">
        <v>28426</v>
      </c>
      <c r="N402" s="1106">
        <v>24</v>
      </c>
      <c r="O402" s="831" t="s">
        <v>672</v>
      </c>
      <c r="P402" s="831" t="s">
        <v>38</v>
      </c>
      <c r="Q402" s="828" t="s">
        <v>80</v>
      </c>
      <c r="R402" s="831" t="s">
        <v>1657</v>
      </c>
      <c r="S402" s="831" t="s">
        <v>1658</v>
      </c>
      <c r="T402" s="831" t="s">
        <v>98</v>
      </c>
      <c r="U402" s="833">
        <v>5304570</v>
      </c>
      <c r="V402" s="831">
        <v>8</v>
      </c>
      <c r="W402" s="833">
        <f t="shared" si="25"/>
        <v>42436560</v>
      </c>
      <c r="X402" s="831" t="s">
        <v>1654</v>
      </c>
      <c r="Y402" s="1265"/>
    </row>
    <row r="403" spans="1:25">
      <c r="A403" s="1595"/>
      <c r="B403" s="1528"/>
      <c r="C403" s="1532"/>
      <c r="D403" s="1535"/>
      <c r="E403" s="1571"/>
      <c r="F403" s="1574"/>
      <c r="G403" s="1600"/>
      <c r="H403" s="1517"/>
      <c r="I403" s="1518"/>
      <c r="J403" s="1519"/>
      <c r="K403" s="1518"/>
      <c r="L403" s="828">
        <v>15926</v>
      </c>
      <c r="M403" s="828">
        <v>28226</v>
      </c>
      <c r="N403" s="1106">
        <v>24</v>
      </c>
      <c r="O403" s="831" t="s">
        <v>672</v>
      </c>
      <c r="P403" s="831" t="s">
        <v>38</v>
      </c>
      <c r="Q403" s="828" t="s">
        <v>60</v>
      </c>
      <c r="R403" s="831" t="s">
        <v>1659</v>
      </c>
      <c r="S403" s="831" t="s">
        <v>1660</v>
      </c>
      <c r="T403" s="831" t="s">
        <v>98</v>
      </c>
      <c r="U403" s="833">
        <v>3595170</v>
      </c>
      <c r="V403" s="831">
        <v>8</v>
      </c>
      <c r="W403" s="833">
        <f t="shared" si="25"/>
        <v>28761360</v>
      </c>
      <c r="X403" s="831" t="s">
        <v>1654</v>
      </c>
      <c r="Y403" s="1265"/>
    </row>
    <row r="404" spans="1:25">
      <c r="A404" s="1595"/>
      <c r="B404" s="1528"/>
      <c r="C404" s="1532"/>
      <c r="D404" s="1535"/>
      <c r="E404" s="1571"/>
      <c r="F404" s="1574"/>
      <c r="G404" s="1600"/>
      <c r="H404" s="1517"/>
      <c r="I404" s="1518"/>
      <c r="J404" s="1519"/>
      <c r="K404" s="1518"/>
      <c r="L404" s="828">
        <v>15926</v>
      </c>
      <c r="M404" s="828">
        <v>47226</v>
      </c>
      <c r="N404" s="1106">
        <v>24</v>
      </c>
      <c r="O404" s="831" t="s">
        <v>672</v>
      </c>
      <c r="P404" s="831" t="s">
        <v>38</v>
      </c>
      <c r="Q404" s="828" t="s">
        <v>93</v>
      </c>
      <c r="R404" s="831" t="s">
        <v>1661</v>
      </c>
      <c r="S404" s="831" t="s">
        <v>1662</v>
      </c>
      <c r="T404" s="831" t="s">
        <v>98</v>
      </c>
      <c r="U404" s="833">
        <v>8301150</v>
      </c>
      <c r="V404" s="831">
        <v>8</v>
      </c>
      <c r="W404" s="833">
        <f t="shared" si="25"/>
        <v>66409200</v>
      </c>
      <c r="X404" s="831" t="s">
        <v>1654</v>
      </c>
      <c r="Y404" s="1265"/>
    </row>
    <row r="405" spans="1:25">
      <c r="A405" s="1595"/>
      <c r="B405" s="1528"/>
      <c r="C405" s="1532"/>
      <c r="D405" s="1535"/>
      <c r="E405" s="1571"/>
      <c r="F405" s="1574"/>
      <c r="G405" s="1600"/>
      <c r="H405" s="1517">
        <v>26</v>
      </c>
      <c r="I405" s="1518">
        <f>SUM(W405:W424)</f>
        <v>428553600</v>
      </c>
      <c r="J405" s="1519"/>
      <c r="K405" s="1518">
        <f t="shared" si="22"/>
        <v>428553600</v>
      </c>
      <c r="L405" s="828">
        <v>21826</v>
      </c>
      <c r="M405" s="828">
        <v>61126</v>
      </c>
      <c r="N405" s="1109">
        <v>26</v>
      </c>
      <c r="O405" s="831" t="s">
        <v>672</v>
      </c>
      <c r="P405" s="831" t="s">
        <v>38</v>
      </c>
      <c r="Q405" s="831" t="s">
        <v>502</v>
      </c>
      <c r="R405" s="831" t="s">
        <v>1663</v>
      </c>
      <c r="S405" s="831" t="s">
        <v>1664</v>
      </c>
      <c r="T405" s="831" t="s">
        <v>98</v>
      </c>
      <c r="U405" s="833">
        <v>2678460</v>
      </c>
      <c r="V405" s="831">
        <v>8</v>
      </c>
      <c r="W405" s="833">
        <f t="shared" si="25"/>
        <v>21427680</v>
      </c>
      <c r="X405" s="831" t="s">
        <v>1665</v>
      </c>
      <c r="Y405" s="1265"/>
    </row>
    <row r="406" spans="1:25">
      <c r="A406" s="1595"/>
      <c r="B406" s="1528"/>
      <c r="C406" s="1532"/>
      <c r="D406" s="1535"/>
      <c r="E406" s="1571"/>
      <c r="F406" s="1574"/>
      <c r="G406" s="1600"/>
      <c r="H406" s="1517"/>
      <c r="I406" s="1518"/>
      <c r="J406" s="1519"/>
      <c r="K406" s="1518"/>
      <c r="L406" s="828">
        <v>21826</v>
      </c>
      <c r="M406" s="828">
        <v>61226</v>
      </c>
      <c r="N406" s="1109">
        <v>26</v>
      </c>
      <c r="O406" s="831" t="s">
        <v>672</v>
      </c>
      <c r="P406" s="831" t="s">
        <v>38</v>
      </c>
      <c r="Q406" s="831" t="s">
        <v>502</v>
      </c>
      <c r="R406" s="831" t="s">
        <v>1666</v>
      </c>
      <c r="S406" s="831" t="s">
        <v>1667</v>
      </c>
      <c r="T406" s="831" t="s">
        <v>98</v>
      </c>
      <c r="U406" s="833">
        <v>2678460</v>
      </c>
      <c r="V406" s="831">
        <v>8</v>
      </c>
      <c r="W406" s="833">
        <f t="shared" si="25"/>
        <v>21427680</v>
      </c>
      <c r="X406" s="831" t="s">
        <v>1665</v>
      </c>
      <c r="Y406" s="1265"/>
    </row>
    <row r="407" spans="1:25">
      <c r="A407" s="1595"/>
      <c r="B407" s="1528"/>
      <c r="C407" s="1532"/>
      <c r="D407" s="1535"/>
      <c r="E407" s="1571"/>
      <c r="F407" s="1574"/>
      <c r="G407" s="1600"/>
      <c r="H407" s="1517"/>
      <c r="I407" s="1518"/>
      <c r="J407" s="1519"/>
      <c r="K407" s="1518"/>
      <c r="L407" s="828">
        <v>21826</v>
      </c>
      <c r="M407" s="828">
        <v>136326</v>
      </c>
      <c r="N407" s="1109">
        <v>26</v>
      </c>
      <c r="O407" s="831" t="s">
        <v>672</v>
      </c>
      <c r="P407" s="831" t="s">
        <v>38</v>
      </c>
      <c r="Q407" s="831" t="s">
        <v>502</v>
      </c>
      <c r="R407" s="831" t="s">
        <v>1668</v>
      </c>
      <c r="S407" s="831" t="s">
        <v>1669</v>
      </c>
      <c r="T407" s="831" t="s">
        <v>98</v>
      </c>
      <c r="U407" s="833">
        <v>2678460</v>
      </c>
      <c r="V407" s="831">
        <v>8</v>
      </c>
      <c r="W407" s="833">
        <f t="shared" si="25"/>
        <v>21427680</v>
      </c>
      <c r="X407" s="831" t="s">
        <v>1665</v>
      </c>
      <c r="Y407" s="1265"/>
    </row>
    <row r="408" spans="1:25">
      <c r="A408" s="1595"/>
      <c r="B408" s="1528"/>
      <c r="C408" s="1532"/>
      <c r="D408" s="1535"/>
      <c r="E408" s="1571"/>
      <c r="F408" s="1574"/>
      <c r="G408" s="1600"/>
      <c r="H408" s="1517"/>
      <c r="I408" s="1518"/>
      <c r="J408" s="1519"/>
      <c r="K408" s="1518"/>
      <c r="L408" s="828">
        <v>21826</v>
      </c>
      <c r="M408" s="828">
        <v>136426</v>
      </c>
      <c r="N408" s="1109">
        <v>26</v>
      </c>
      <c r="O408" s="831" t="s">
        <v>672</v>
      </c>
      <c r="P408" s="831" t="s">
        <v>38</v>
      </c>
      <c r="Q408" s="831" t="s">
        <v>502</v>
      </c>
      <c r="R408" s="831" t="s">
        <v>1670</v>
      </c>
      <c r="S408" s="831" t="s">
        <v>1671</v>
      </c>
      <c r="T408" s="831" t="s">
        <v>98</v>
      </c>
      <c r="U408" s="833">
        <v>2678460</v>
      </c>
      <c r="V408" s="831">
        <v>8</v>
      </c>
      <c r="W408" s="833">
        <f t="shared" si="25"/>
        <v>21427680</v>
      </c>
      <c r="X408" s="831" t="s">
        <v>1665</v>
      </c>
      <c r="Y408" s="1265"/>
    </row>
    <row r="409" spans="1:25">
      <c r="A409" s="1595"/>
      <c r="B409" s="1528"/>
      <c r="C409" s="1532"/>
      <c r="D409" s="1535"/>
      <c r="E409" s="1571"/>
      <c r="F409" s="1574"/>
      <c r="G409" s="1600"/>
      <c r="H409" s="1517"/>
      <c r="I409" s="1518"/>
      <c r="J409" s="1519"/>
      <c r="K409" s="1518"/>
      <c r="L409" s="828">
        <v>21826</v>
      </c>
      <c r="M409" s="908"/>
      <c r="N409" s="1109">
        <v>26</v>
      </c>
      <c r="O409" s="831" t="s">
        <v>672</v>
      </c>
      <c r="P409" s="831" t="s">
        <v>38</v>
      </c>
      <c r="Q409" s="831" t="s">
        <v>502</v>
      </c>
      <c r="R409" s="831" t="s">
        <v>1672</v>
      </c>
      <c r="S409" s="831" t="s">
        <v>1673</v>
      </c>
      <c r="T409" s="831" t="s">
        <v>98</v>
      </c>
      <c r="U409" s="833">
        <v>2678460</v>
      </c>
      <c r="V409" s="831">
        <v>8</v>
      </c>
      <c r="W409" s="833">
        <f t="shared" si="25"/>
        <v>21427680</v>
      </c>
      <c r="X409" s="831" t="s">
        <v>1665</v>
      </c>
      <c r="Y409" s="1265"/>
    </row>
    <row r="410" spans="1:25">
      <c r="A410" s="1595"/>
      <c r="B410" s="1528"/>
      <c r="C410" s="1532"/>
      <c r="D410" s="1535"/>
      <c r="E410" s="1571"/>
      <c r="F410" s="1574"/>
      <c r="G410" s="1600"/>
      <c r="H410" s="1517"/>
      <c r="I410" s="1518"/>
      <c r="J410" s="1519"/>
      <c r="K410" s="1518"/>
      <c r="L410" s="828">
        <v>21826</v>
      </c>
      <c r="M410" s="828">
        <v>61326</v>
      </c>
      <c r="N410" s="1109">
        <v>26</v>
      </c>
      <c r="O410" s="831" t="s">
        <v>672</v>
      </c>
      <c r="P410" s="831" t="s">
        <v>38</v>
      </c>
      <c r="Q410" s="831" t="s">
        <v>502</v>
      </c>
      <c r="R410" s="831" t="s">
        <v>1674</v>
      </c>
      <c r="S410" s="831" t="s">
        <v>1675</v>
      </c>
      <c r="T410" s="831" t="s">
        <v>98</v>
      </c>
      <c r="U410" s="833">
        <v>2678460</v>
      </c>
      <c r="V410" s="831">
        <v>8</v>
      </c>
      <c r="W410" s="833">
        <f t="shared" si="25"/>
        <v>21427680</v>
      </c>
      <c r="X410" s="831" t="s">
        <v>1665</v>
      </c>
      <c r="Y410" s="1265"/>
    </row>
    <row r="411" spans="1:25">
      <c r="A411" s="1595"/>
      <c r="B411" s="1528"/>
      <c r="C411" s="1532"/>
      <c r="D411" s="1535"/>
      <c r="E411" s="1571"/>
      <c r="F411" s="1574"/>
      <c r="G411" s="1600"/>
      <c r="H411" s="1517"/>
      <c r="I411" s="1518"/>
      <c r="J411" s="1519"/>
      <c r="K411" s="1518"/>
      <c r="L411" s="828">
        <v>21826</v>
      </c>
      <c r="M411" s="828">
        <v>59426</v>
      </c>
      <c r="N411" s="1109">
        <v>26</v>
      </c>
      <c r="O411" s="831" t="s">
        <v>672</v>
      </c>
      <c r="P411" s="831" t="s">
        <v>38</v>
      </c>
      <c r="Q411" s="831" t="s">
        <v>502</v>
      </c>
      <c r="R411" s="831" t="s">
        <v>1676</v>
      </c>
      <c r="S411" s="831" t="s">
        <v>1677</v>
      </c>
      <c r="T411" s="831" t="s">
        <v>98</v>
      </c>
      <c r="U411" s="833">
        <v>2678460</v>
      </c>
      <c r="V411" s="831">
        <v>8</v>
      </c>
      <c r="W411" s="833">
        <f t="shared" si="25"/>
        <v>21427680</v>
      </c>
      <c r="X411" s="831" t="s">
        <v>1665</v>
      </c>
      <c r="Y411" s="1265"/>
    </row>
    <row r="412" spans="1:25">
      <c r="A412" s="1595"/>
      <c r="B412" s="1528"/>
      <c r="C412" s="1532"/>
      <c r="D412" s="1535"/>
      <c r="E412" s="1571"/>
      <c r="F412" s="1574"/>
      <c r="G412" s="1600"/>
      <c r="H412" s="1517"/>
      <c r="I412" s="1518"/>
      <c r="J412" s="1519"/>
      <c r="K412" s="1518"/>
      <c r="L412" s="828">
        <v>21826</v>
      </c>
      <c r="M412" s="828">
        <v>59526</v>
      </c>
      <c r="N412" s="1109">
        <v>26</v>
      </c>
      <c r="O412" s="831" t="s">
        <v>672</v>
      </c>
      <c r="P412" s="831" t="s">
        <v>38</v>
      </c>
      <c r="Q412" s="831" t="s">
        <v>502</v>
      </c>
      <c r="R412" s="831" t="s">
        <v>1678</v>
      </c>
      <c r="S412" s="831" t="s">
        <v>1679</v>
      </c>
      <c r="T412" s="831" t="s">
        <v>98</v>
      </c>
      <c r="U412" s="833">
        <v>2678460</v>
      </c>
      <c r="V412" s="831">
        <v>8</v>
      </c>
      <c r="W412" s="833">
        <f t="shared" si="25"/>
        <v>21427680</v>
      </c>
      <c r="X412" s="831" t="s">
        <v>1665</v>
      </c>
      <c r="Y412" s="1265"/>
    </row>
    <row r="413" spans="1:25">
      <c r="A413" s="1595"/>
      <c r="B413" s="1528"/>
      <c r="C413" s="1532"/>
      <c r="D413" s="1535"/>
      <c r="E413" s="1571"/>
      <c r="F413" s="1574"/>
      <c r="G413" s="1600"/>
      <c r="H413" s="1517"/>
      <c r="I413" s="1518"/>
      <c r="J413" s="1519"/>
      <c r="K413" s="1518"/>
      <c r="L413" s="828">
        <v>21826</v>
      </c>
      <c r="M413" s="828">
        <v>64426</v>
      </c>
      <c r="N413" s="1109">
        <v>26</v>
      </c>
      <c r="O413" s="831" t="s">
        <v>672</v>
      </c>
      <c r="P413" s="831" t="s">
        <v>38</v>
      </c>
      <c r="Q413" s="831" t="s">
        <v>502</v>
      </c>
      <c r="R413" s="831" t="s">
        <v>1680</v>
      </c>
      <c r="S413" s="831" t="s">
        <v>1681</v>
      </c>
      <c r="T413" s="831" t="s">
        <v>755</v>
      </c>
      <c r="U413" s="833">
        <v>2678460</v>
      </c>
      <c r="V413" s="831">
        <v>8</v>
      </c>
      <c r="W413" s="833">
        <f t="shared" si="25"/>
        <v>21427680</v>
      </c>
      <c r="X413" s="831" t="s">
        <v>1665</v>
      </c>
      <c r="Y413" s="1265"/>
    </row>
    <row r="414" spans="1:25">
      <c r="A414" s="1595"/>
      <c r="B414" s="1528"/>
      <c r="C414" s="1532"/>
      <c r="D414" s="1535"/>
      <c r="E414" s="1571"/>
      <c r="F414" s="1574"/>
      <c r="G414" s="1600"/>
      <c r="H414" s="1517"/>
      <c r="I414" s="1518"/>
      <c r="J414" s="1519"/>
      <c r="K414" s="1518"/>
      <c r="L414" s="828">
        <v>21826</v>
      </c>
      <c r="M414" s="828">
        <v>59726</v>
      </c>
      <c r="N414" s="1109">
        <v>26</v>
      </c>
      <c r="O414" s="831" t="s">
        <v>672</v>
      </c>
      <c r="P414" s="831" t="s">
        <v>38</v>
      </c>
      <c r="Q414" s="831" t="s">
        <v>502</v>
      </c>
      <c r="R414" s="831" t="s">
        <v>1682</v>
      </c>
      <c r="S414" s="831" t="s">
        <v>1683</v>
      </c>
      <c r="T414" s="831" t="s">
        <v>308</v>
      </c>
      <c r="U414" s="833">
        <v>2678460</v>
      </c>
      <c r="V414" s="831">
        <v>8</v>
      </c>
      <c r="W414" s="833">
        <f t="shared" si="25"/>
        <v>21427680</v>
      </c>
      <c r="X414" s="831" t="s">
        <v>1665</v>
      </c>
      <c r="Y414" s="1265"/>
    </row>
    <row r="415" spans="1:25">
      <c r="A415" s="1595"/>
      <c r="B415" s="1528"/>
      <c r="C415" s="1532"/>
      <c r="D415" s="1535"/>
      <c r="E415" s="1571"/>
      <c r="F415" s="1574"/>
      <c r="G415" s="1600"/>
      <c r="H415" s="1517"/>
      <c r="I415" s="1518"/>
      <c r="J415" s="1519"/>
      <c r="K415" s="1518"/>
      <c r="L415" s="828">
        <v>21826</v>
      </c>
      <c r="M415" s="828">
        <v>62926</v>
      </c>
      <c r="N415" s="1109">
        <v>26</v>
      </c>
      <c r="O415" s="831" t="s">
        <v>672</v>
      </c>
      <c r="P415" s="831" t="s">
        <v>38</v>
      </c>
      <c r="Q415" s="831" t="s">
        <v>502</v>
      </c>
      <c r="R415" s="831" t="s">
        <v>1684</v>
      </c>
      <c r="S415" s="831" t="s">
        <v>1685</v>
      </c>
      <c r="T415" s="831" t="s">
        <v>308</v>
      </c>
      <c r="U415" s="833">
        <v>2678460</v>
      </c>
      <c r="V415" s="831">
        <v>8</v>
      </c>
      <c r="W415" s="833">
        <f t="shared" si="25"/>
        <v>21427680</v>
      </c>
      <c r="X415" s="831" t="s">
        <v>1665</v>
      </c>
      <c r="Y415" s="1265"/>
    </row>
    <row r="416" spans="1:25">
      <c r="A416" s="1595"/>
      <c r="B416" s="1528"/>
      <c r="C416" s="1532"/>
      <c r="D416" s="1535"/>
      <c r="E416" s="1571"/>
      <c r="F416" s="1574"/>
      <c r="G416" s="1600"/>
      <c r="H416" s="1517"/>
      <c r="I416" s="1518"/>
      <c r="J416" s="1519"/>
      <c r="K416" s="1518"/>
      <c r="L416" s="828">
        <v>21826</v>
      </c>
      <c r="M416" s="828">
        <v>63026</v>
      </c>
      <c r="N416" s="1109">
        <v>26</v>
      </c>
      <c r="O416" s="831" t="s">
        <v>672</v>
      </c>
      <c r="P416" s="831" t="s">
        <v>38</v>
      </c>
      <c r="Q416" s="831" t="s">
        <v>502</v>
      </c>
      <c r="R416" s="831" t="s">
        <v>1686</v>
      </c>
      <c r="S416" s="831" t="s">
        <v>1687</v>
      </c>
      <c r="T416" s="831" t="s">
        <v>308</v>
      </c>
      <c r="U416" s="833">
        <v>2678460</v>
      </c>
      <c r="V416" s="831">
        <v>8</v>
      </c>
      <c r="W416" s="833">
        <f t="shared" si="25"/>
        <v>21427680</v>
      </c>
      <c r="X416" s="831" t="s">
        <v>1665</v>
      </c>
      <c r="Y416" s="1265"/>
    </row>
    <row r="417" spans="1:25">
      <c r="A417" s="1595"/>
      <c r="B417" s="1528"/>
      <c r="C417" s="1532"/>
      <c r="D417" s="1535"/>
      <c r="E417" s="1571"/>
      <c r="F417" s="1574"/>
      <c r="G417" s="1600"/>
      <c r="H417" s="1517"/>
      <c r="I417" s="1518"/>
      <c r="J417" s="1519"/>
      <c r="K417" s="1518"/>
      <c r="L417" s="828">
        <v>21826</v>
      </c>
      <c r="M417" s="908"/>
      <c r="N417" s="1109">
        <v>26</v>
      </c>
      <c r="O417" s="831" t="s">
        <v>672</v>
      </c>
      <c r="P417" s="831" t="s">
        <v>38</v>
      </c>
      <c r="Q417" s="831" t="s">
        <v>502</v>
      </c>
      <c r="R417" s="831" t="s">
        <v>1688</v>
      </c>
      <c r="S417" s="831" t="s">
        <v>1689</v>
      </c>
      <c r="T417" s="831" t="s">
        <v>308</v>
      </c>
      <c r="U417" s="833">
        <v>2678460</v>
      </c>
      <c r="V417" s="831">
        <v>8</v>
      </c>
      <c r="W417" s="833">
        <f t="shared" si="25"/>
        <v>21427680</v>
      </c>
      <c r="X417" s="831" t="s">
        <v>1665</v>
      </c>
      <c r="Y417" s="1265"/>
    </row>
    <row r="418" spans="1:25">
      <c r="A418" s="1595"/>
      <c r="B418" s="1528"/>
      <c r="C418" s="1532"/>
      <c r="D418" s="1535"/>
      <c r="E418" s="1571"/>
      <c r="F418" s="1574"/>
      <c r="G418" s="1600"/>
      <c r="H418" s="1517"/>
      <c r="I418" s="1518"/>
      <c r="J418" s="1519"/>
      <c r="K418" s="1518"/>
      <c r="L418" s="828">
        <v>21826</v>
      </c>
      <c r="M418" s="828">
        <v>71826</v>
      </c>
      <c r="N418" s="1109">
        <v>26</v>
      </c>
      <c r="O418" s="831" t="s">
        <v>672</v>
      </c>
      <c r="P418" s="831" t="s">
        <v>38</v>
      </c>
      <c r="Q418" s="831" t="s">
        <v>502</v>
      </c>
      <c r="R418" s="831" t="s">
        <v>1690</v>
      </c>
      <c r="S418" s="831" t="s">
        <v>1691</v>
      </c>
      <c r="T418" s="831" t="s">
        <v>308</v>
      </c>
      <c r="U418" s="833">
        <v>2678460</v>
      </c>
      <c r="V418" s="831">
        <v>8</v>
      </c>
      <c r="W418" s="833">
        <f t="shared" si="25"/>
        <v>21427680</v>
      </c>
      <c r="X418" s="831" t="s">
        <v>1665</v>
      </c>
      <c r="Y418" s="1265"/>
    </row>
    <row r="419" spans="1:25">
      <c r="A419" s="1595"/>
      <c r="B419" s="1528"/>
      <c r="C419" s="1532"/>
      <c r="D419" s="1535"/>
      <c r="E419" s="1571"/>
      <c r="F419" s="1574"/>
      <c r="G419" s="1600"/>
      <c r="H419" s="1517"/>
      <c r="I419" s="1518"/>
      <c r="J419" s="1519"/>
      <c r="K419" s="1518"/>
      <c r="L419" s="828">
        <v>21826</v>
      </c>
      <c r="M419" s="828">
        <v>159026</v>
      </c>
      <c r="N419" s="1109">
        <v>26</v>
      </c>
      <c r="O419" s="831" t="s">
        <v>672</v>
      </c>
      <c r="P419" s="831" t="s">
        <v>38</v>
      </c>
      <c r="Q419" s="831" t="s">
        <v>502</v>
      </c>
      <c r="R419" s="831" t="s">
        <v>1692</v>
      </c>
      <c r="S419" s="831" t="s">
        <v>1693</v>
      </c>
      <c r="T419" s="831" t="s">
        <v>308</v>
      </c>
      <c r="U419" s="833">
        <v>2678460</v>
      </c>
      <c r="V419" s="831">
        <v>8</v>
      </c>
      <c r="W419" s="833">
        <f t="shared" si="25"/>
        <v>21427680</v>
      </c>
      <c r="X419" s="831" t="s">
        <v>1665</v>
      </c>
      <c r="Y419" s="1265"/>
    </row>
    <row r="420" spans="1:25">
      <c r="A420" s="1595"/>
      <c r="B420" s="1528"/>
      <c r="C420" s="1532"/>
      <c r="D420" s="1535"/>
      <c r="E420" s="1571"/>
      <c r="F420" s="1574"/>
      <c r="G420" s="1600"/>
      <c r="H420" s="1517"/>
      <c r="I420" s="1518"/>
      <c r="J420" s="1519"/>
      <c r="K420" s="1518"/>
      <c r="L420" s="828">
        <v>21826</v>
      </c>
      <c r="M420" s="828">
        <v>76326</v>
      </c>
      <c r="N420" s="1109">
        <v>26</v>
      </c>
      <c r="O420" s="831" t="s">
        <v>672</v>
      </c>
      <c r="P420" s="831" t="s">
        <v>38</v>
      </c>
      <c r="Q420" s="831" t="s">
        <v>502</v>
      </c>
      <c r="R420" s="831" t="s">
        <v>1694</v>
      </c>
      <c r="S420" s="831" t="s">
        <v>1695</v>
      </c>
      <c r="T420" s="831" t="s">
        <v>299</v>
      </c>
      <c r="U420" s="833">
        <v>2678460</v>
      </c>
      <c r="V420" s="831">
        <v>8</v>
      </c>
      <c r="W420" s="833">
        <f t="shared" si="25"/>
        <v>21427680</v>
      </c>
      <c r="X420" s="831" t="s">
        <v>1665</v>
      </c>
      <c r="Y420" s="1265"/>
    </row>
    <row r="421" spans="1:25">
      <c r="A421" s="1595"/>
      <c r="B421" s="1528"/>
      <c r="C421" s="1532"/>
      <c r="D421" s="1535"/>
      <c r="E421" s="1571"/>
      <c r="F421" s="1574"/>
      <c r="G421" s="1600"/>
      <c r="H421" s="1517"/>
      <c r="I421" s="1518"/>
      <c r="J421" s="1519"/>
      <c r="K421" s="1518"/>
      <c r="L421" s="828">
        <v>21826</v>
      </c>
      <c r="M421" s="828">
        <v>63126</v>
      </c>
      <c r="N421" s="1109">
        <v>26</v>
      </c>
      <c r="O421" s="831" t="s">
        <v>672</v>
      </c>
      <c r="P421" s="831" t="s">
        <v>38</v>
      </c>
      <c r="Q421" s="831" t="s">
        <v>502</v>
      </c>
      <c r="R421" s="831" t="s">
        <v>1696</v>
      </c>
      <c r="S421" s="831" t="s">
        <v>1697</v>
      </c>
      <c r="T421" s="831" t="s">
        <v>299</v>
      </c>
      <c r="U421" s="833">
        <v>2678460</v>
      </c>
      <c r="V421" s="831">
        <v>8</v>
      </c>
      <c r="W421" s="833">
        <f t="shared" si="25"/>
        <v>21427680</v>
      </c>
      <c r="X421" s="831" t="s">
        <v>1665</v>
      </c>
      <c r="Y421" s="1265"/>
    </row>
    <row r="422" spans="1:25">
      <c r="A422" s="1595"/>
      <c r="B422" s="1528"/>
      <c r="C422" s="1532"/>
      <c r="D422" s="1535"/>
      <c r="E422" s="1571"/>
      <c r="F422" s="1574"/>
      <c r="G422" s="1600"/>
      <c r="H422" s="1517"/>
      <c r="I422" s="1518"/>
      <c r="J422" s="1519"/>
      <c r="K422" s="1518"/>
      <c r="L422" s="828">
        <v>21826</v>
      </c>
      <c r="M422" s="828">
        <v>71926</v>
      </c>
      <c r="N422" s="1109">
        <v>26</v>
      </c>
      <c r="O422" s="831" t="s">
        <v>672</v>
      </c>
      <c r="P422" s="831" t="s">
        <v>38</v>
      </c>
      <c r="Q422" s="831" t="s">
        <v>502</v>
      </c>
      <c r="R422" s="831" t="s">
        <v>1698</v>
      </c>
      <c r="S422" s="831" t="s">
        <v>1699</v>
      </c>
      <c r="T422" s="831" t="s">
        <v>896</v>
      </c>
      <c r="U422" s="833">
        <v>2678460</v>
      </c>
      <c r="V422" s="831">
        <v>8</v>
      </c>
      <c r="W422" s="833">
        <f t="shared" si="25"/>
        <v>21427680</v>
      </c>
      <c r="X422" s="831" t="s">
        <v>1665</v>
      </c>
      <c r="Y422" s="1265"/>
    </row>
    <row r="423" spans="1:25">
      <c r="A423" s="1595"/>
      <c r="B423" s="1528"/>
      <c r="C423" s="1532"/>
      <c r="D423" s="1535"/>
      <c r="E423" s="1571"/>
      <c r="F423" s="1574"/>
      <c r="G423" s="1600"/>
      <c r="H423" s="1517"/>
      <c r="I423" s="1518"/>
      <c r="J423" s="1519"/>
      <c r="K423" s="1518"/>
      <c r="L423" s="828">
        <v>21826</v>
      </c>
      <c r="M423" s="828">
        <v>72026</v>
      </c>
      <c r="N423" s="1109">
        <v>26</v>
      </c>
      <c r="O423" s="831" t="s">
        <v>672</v>
      </c>
      <c r="P423" s="831" t="s">
        <v>38</v>
      </c>
      <c r="Q423" s="831" t="s">
        <v>502</v>
      </c>
      <c r="R423" s="831" t="s">
        <v>1700</v>
      </c>
      <c r="S423" s="831" t="s">
        <v>1701</v>
      </c>
      <c r="T423" s="831" t="s">
        <v>896</v>
      </c>
      <c r="U423" s="833">
        <v>2678460</v>
      </c>
      <c r="V423" s="831">
        <v>8</v>
      </c>
      <c r="W423" s="833">
        <f t="shared" si="25"/>
        <v>21427680</v>
      </c>
      <c r="X423" s="831" t="s">
        <v>1665</v>
      </c>
      <c r="Y423" s="1265"/>
    </row>
    <row r="424" spans="1:25">
      <c r="A424" s="1595"/>
      <c r="B424" s="1528"/>
      <c r="C424" s="1532"/>
      <c r="D424" s="1535"/>
      <c r="E424" s="1571"/>
      <c r="F424" s="1574"/>
      <c r="G424" s="1600"/>
      <c r="H424" s="1517"/>
      <c r="I424" s="1518"/>
      <c r="J424" s="1519"/>
      <c r="K424" s="1518"/>
      <c r="L424" s="828">
        <v>21826</v>
      </c>
      <c r="M424" s="828">
        <v>72126</v>
      </c>
      <c r="N424" s="1109">
        <v>26</v>
      </c>
      <c r="O424" s="831" t="s">
        <v>672</v>
      </c>
      <c r="P424" s="831" t="s">
        <v>38</v>
      </c>
      <c r="Q424" s="831" t="s">
        <v>502</v>
      </c>
      <c r="R424" s="831" t="s">
        <v>1702</v>
      </c>
      <c r="S424" s="831" t="s">
        <v>1703</v>
      </c>
      <c r="T424" s="831" t="s">
        <v>896</v>
      </c>
      <c r="U424" s="833">
        <v>2678460</v>
      </c>
      <c r="V424" s="831">
        <v>8</v>
      </c>
      <c r="W424" s="833">
        <f t="shared" si="25"/>
        <v>21427680</v>
      </c>
      <c r="X424" s="831" t="s">
        <v>1665</v>
      </c>
      <c r="Y424" s="1265"/>
    </row>
    <row r="425" spans="1:25">
      <c r="A425" s="1595"/>
      <c r="B425" s="1528"/>
      <c r="C425" s="1532"/>
      <c r="D425" s="1535"/>
      <c r="E425" s="1571"/>
      <c r="F425" s="1574"/>
      <c r="G425" s="1600"/>
      <c r="H425" s="1517">
        <v>27</v>
      </c>
      <c r="I425" s="1518">
        <f>SUM(W425:W432)</f>
        <v>171421440</v>
      </c>
      <c r="J425" s="1519"/>
      <c r="K425" s="1518">
        <f t="shared" si="22"/>
        <v>171421440</v>
      </c>
      <c r="L425" s="828">
        <v>21926</v>
      </c>
      <c r="M425" s="828">
        <v>177726</v>
      </c>
      <c r="N425" s="1109">
        <v>27</v>
      </c>
      <c r="O425" s="831" t="s">
        <v>672</v>
      </c>
      <c r="P425" s="831" t="s">
        <v>38</v>
      </c>
      <c r="Q425" s="831" t="s">
        <v>502</v>
      </c>
      <c r="R425" s="831" t="s">
        <v>1704</v>
      </c>
      <c r="S425" s="831" t="s">
        <v>1705</v>
      </c>
      <c r="T425" s="831" t="s">
        <v>1218</v>
      </c>
      <c r="U425" s="833">
        <v>2678460</v>
      </c>
      <c r="V425" s="831">
        <v>8</v>
      </c>
      <c r="W425" s="833">
        <f t="shared" si="25"/>
        <v>21427680</v>
      </c>
      <c r="X425" s="831" t="s">
        <v>1706</v>
      </c>
      <c r="Y425" s="1265"/>
    </row>
    <row r="426" spans="1:25">
      <c r="A426" s="1595"/>
      <c r="B426" s="1528"/>
      <c r="C426" s="1532"/>
      <c r="D426" s="1535"/>
      <c r="E426" s="1571"/>
      <c r="F426" s="1574"/>
      <c r="G426" s="1600"/>
      <c r="H426" s="1517"/>
      <c r="I426" s="1518"/>
      <c r="J426" s="1519"/>
      <c r="K426" s="1518"/>
      <c r="L426" s="828">
        <v>21926</v>
      </c>
      <c r="M426" s="828">
        <v>156326</v>
      </c>
      <c r="N426" s="1109">
        <v>27</v>
      </c>
      <c r="O426" s="831" t="s">
        <v>672</v>
      </c>
      <c r="P426" s="831" t="s">
        <v>38</v>
      </c>
      <c r="Q426" s="831" t="s">
        <v>502</v>
      </c>
      <c r="R426" s="831" t="s">
        <v>1707</v>
      </c>
      <c r="S426" s="831" t="s">
        <v>1708</v>
      </c>
      <c r="T426" s="831" t="s">
        <v>83</v>
      </c>
      <c r="U426" s="833">
        <v>2678460</v>
      </c>
      <c r="V426" s="831">
        <v>8</v>
      </c>
      <c r="W426" s="833">
        <f t="shared" si="25"/>
        <v>21427680</v>
      </c>
      <c r="X426" s="831" t="s">
        <v>1706</v>
      </c>
      <c r="Y426" s="1265"/>
    </row>
    <row r="427" spans="1:25">
      <c r="A427" s="1595"/>
      <c r="B427" s="1528"/>
      <c r="C427" s="1532"/>
      <c r="D427" s="1535"/>
      <c r="E427" s="1571"/>
      <c r="F427" s="1574"/>
      <c r="G427" s="1600"/>
      <c r="H427" s="1517"/>
      <c r="I427" s="1518"/>
      <c r="J427" s="1519"/>
      <c r="K427" s="1518"/>
      <c r="L427" s="828">
        <v>21926</v>
      </c>
      <c r="M427" s="828">
        <v>156426</v>
      </c>
      <c r="N427" s="1109">
        <v>27</v>
      </c>
      <c r="O427" s="831" t="s">
        <v>672</v>
      </c>
      <c r="P427" s="831" t="s">
        <v>38</v>
      </c>
      <c r="Q427" s="831" t="s">
        <v>502</v>
      </c>
      <c r="R427" s="831" t="s">
        <v>1709</v>
      </c>
      <c r="S427" s="831" t="s">
        <v>1710</v>
      </c>
      <c r="T427" s="831" t="s">
        <v>484</v>
      </c>
      <c r="U427" s="833">
        <v>2678460</v>
      </c>
      <c r="V427" s="831">
        <v>8</v>
      </c>
      <c r="W427" s="833">
        <f t="shared" si="25"/>
        <v>21427680</v>
      </c>
      <c r="X427" s="831" t="s">
        <v>1706</v>
      </c>
      <c r="Y427" s="1265"/>
    </row>
    <row r="428" spans="1:25">
      <c r="A428" s="1595"/>
      <c r="B428" s="1528"/>
      <c r="C428" s="1532"/>
      <c r="D428" s="1535"/>
      <c r="E428" s="1571"/>
      <c r="F428" s="1574"/>
      <c r="G428" s="1600"/>
      <c r="H428" s="1517"/>
      <c r="I428" s="1518"/>
      <c r="J428" s="1519"/>
      <c r="K428" s="1518"/>
      <c r="L428" s="828">
        <v>21926</v>
      </c>
      <c r="M428" s="828">
        <v>156526</v>
      </c>
      <c r="N428" s="1109">
        <v>27</v>
      </c>
      <c r="O428" s="831" t="s">
        <v>672</v>
      </c>
      <c r="P428" s="831" t="s">
        <v>38</v>
      </c>
      <c r="Q428" s="831" t="s">
        <v>502</v>
      </c>
      <c r="R428" s="831" t="s">
        <v>1711</v>
      </c>
      <c r="S428" s="831" t="s">
        <v>1712</v>
      </c>
      <c r="T428" s="831" t="s">
        <v>1030</v>
      </c>
      <c r="U428" s="833">
        <v>2678460</v>
      </c>
      <c r="V428" s="831">
        <v>8</v>
      </c>
      <c r="W428" s="833">
        <f t="shared" si="25"/>
        <v>21427680</v>
      </c>
      <c r="X428" s="831" t="s">
        <v>1706</v>
      </c>
      <c r="Y428" s="1265"/>
    </row>
    <row r="429" spans="1:25">
      <c r="A429" s="1595"/>
      <c r="B429" s="1528"/>
      <c r="C429" s="1532"/>
      <c r="D429" s="1535"/>
      <c r="E429" s="1571"/>
      <c r="F429" s="1574"/>
      <c r="G429" s="1600"/>
      <c r="H429" s="1517"/>
      <c r="I429" s="1518"/>
      <c r="J429" s="1519"/>
      <c r="K429" s="1518"/>
      <c r="L429" s="828">
        <v>21926</v>
      </c>
      <c r="M429" s="828">
        <v>156626</v>
      </c>
      <c r="N429" s="1109">
        <v>27</v>
      </c>
      <c r="O429" s="831" t="s">
        <v>672</v>
      </c>
      <c r="P429" s="831" t="s">
        <v>38</v>
      </c>
      <c r="Q429" s="831" t="s">
        <v>502</v>
      </c>
      <c r="R429" s="831" t="s">
        <v>1713</v>
      </c>
      <c r="S429" s="831" t="s">
        <v>1714</v>
      </c>
      <c r="T429" s="831" t="s">
        <v>1030</v>
      </c>
      <c r="U429" s="833">
        <v>2678460</v>
      </c>
      <c r="V429" s="831">
        <v>8</v>
      </c>
      <c r="W429" s="833">
        <f t="shared" ref="W429:W441" si="26">U429*V429</f>
        <v>21427680</v>
      </c>
      <c r="X429" s="831" t="s">
        <v>1706</v>
      </c>
      <c r="Y429" s="1265"/>
    </row>
    <row r="430" spans="1:25">
      <c r="A430" s="1595"/>
      <c r="B430" s="1528"/>
      <c r="C430" s="1532"/>
      <c r="D430" s="1535"/>
      <c r="E430" s="1571"/>
      <c r="F430" s="1574"/>
      <c r="G430" s="1600"/>
      <c r="H430" s="1517"/>
      <c r="I430" s="1518"/>
      <c r="J430" s="1519"/>
      <c r="K430" s="1518"/>
      <c r="L430" s="828">
        <v>21926</v>
      </c>
      <c r="M430" s="828">
        <v>156726</v>
      </c>
      <c r="N430" s="1109">
        <v>27</v>
      </c>
      <c r="O430" s="831" t="s">
        <v>672</v>
      </c>
      <c r="P430" s="831" t="s">
        <v>38</v>
      </c>
      <c r="Q430" s="831" t="s">
        <v>502</v>
      </c>
      <c r="R430" s="831" t="s">
        <v>1715</v>
      </c>
      <c r="S430" s="831" t="s">
        <v>1716</v>
      </c>
      <c r="T430" s="831" t="s">
        <v>826</v>
      </c>
      <c r="U430" s="833">
        <v>2678460</v>
      </c>
      <c r="V430" s="831">
        <v>8</v>
      </c>
      <c r="W430" s="833">
        <f t="shared" si="26"/>
        <v>21427680</v>
      </c>
      <c r="X430" s="831" t="s">
        <v>1706</v>
      </c>
      <c r="Y430" s="1265"/>
    </row>
    <row r="431" spans="1:25">
      <c r="A431" s="1595"/>
      <c r="B431" s="1528"/>
      <c r="C431" s="1532"/>
      <c r="D431" s="1535"/>
      <c r="E431" s="1571"/>
      <c r="F431" s="1574"/>
      <c r="G431" s="1600"/>
      <c r="H431" s="1517"/>
      <c r="I431" s="1518"/>
      <c r="J431" s="1519"/>
      <c r="K431" s="1518"/>
      <c r="L431" s="828">
        <v>21926</v>
      </c>
      <c r="M431" s="828">
        <v>156826</v>
      </c>
      <c r="N431" s="1109">
        <v>27</v>
      </c>
      <c r="O431" s="831" t="s">
        <v>672</v>
      </c>
      <c r="P431" s="831" t="s">
        <v>38</v>
      </c>
      <c r="Q431" s="831" t="s">
        <v>502</v>
      </c>
      <c r="R431" s="831" t="s">
        <v>1717</v>
      </c>
      <c r="S431" s="831" t="s">
        <v>1718</v>
      </c>
      <c r="T431" s="831" t="s">
        <v>826</v>
      </c>
      <c r="U431" s="833">
        <v>2678460</v>
      </c>
      <c r="V431" s="831">
        <v>8</v>
      </c>
      <c r="W431" s="833">
        <f t="shared" si="26"/>
        <v>21427680</v>
      </c>
      <c r="X431" s="831" t="s">
        <v>1706</v>
      </c>
      <c r="Y431" s="1265"/>
    </row>
    <row r="432" spans="1:25">
      <c r="A432" s="1595"/>
      <c r="B432" s="1528"/>
      <c r="C432" s="1532"/>
      <c r="D432" s="1535"/>
      <c r="E432" s="1571"/>
      <c r="F432" s="1574"/>
      <c r="G432" s="1600"/>
      <c r="H432" s="1517"/>
      <c r="I432" s="1518"/>
      <c r="J432" s="1519"/>
      <c r="K432" s="1518"/>
      <c r="L432" s="828">
        <v>21926</v>
      </c>
      <c r="M432" s="828">
        <v>156926</v>
      </c>
      <c r="N432" s="1109">
        <v>27</v>
      </c>
      <c r="O432" s="831" t="s">
        <v>672</v>
      </c>
      <c r="P432" s="831" t="s">
        <v>38</v>
      </c>
      <c r="Q432" s="831" t="s">
        <v>502</v>
      </c>
      <c r="R432" s="831" t="s">
        <v>1719</v>
      </c>
      <c r="S432" s="831" t="s">
        <v>1720</v>
      </c>
      <c r="T432" s="831" t="s">
        <v>1188</v>
      </c>
      <c r="U432" s="833">
        <v>2678460</v>
      </c>
      <c r="V432" s="831">
        <v>8</v>
      </c>
      <c r="W432" s="833">
        <f t="shared" si="26"/>
        <v>21427680</v>
      </c>
      <c r="X432" s="831" t="s">
        <v>1706</v>
      </c>
      <c r="Y432" s="1265"/>
    </row>
    <row r="433" spans="1:29">
      <c r="A433" s="1595"/>
      <c r="B433" s="1528"/>
      <c r="C433" s="1532"/>
      <c r="D433" s="1535"/>
      <c r="E433" s="1571"/>
      <c r="F433" s="1574"/>
      <c r="G433" s="1600"/>
      <c r="H433" s="1517">
        <v>28</v>
      </c>
      <c r="I433" s="1518">
        <f>SUM(W433:W441)</f>
        <v>243363600</v>
      </c>
      <c r="J433" s="1519"/>
      <c r="K433" s="1518">
        <f t="shared" si="22"/>
        <v>243363600</v>
      </c>
      <c r="L433" s="828">
        <v>22026</v>
      </c>
      <c r="M433" s="828">
        <v>74926</v>
      </c>
      <c r="N433" s="1109">
        <v>28</v>
      </c>
      <c r="O433" s="831" t="s">
        <v>672</v>
      </c>
      <c r="P433" s="831" t="s">
        <v>38</v>
      </c>
      <c r="Q433" s="828" t="s">
        <v>39</v>
      </c>
      <c r="R433" s="831" t="s">
        <v>1721</v>
      </c>
      <c r="S433" s="831" t="s">
        <v>1722</v>
      </c>
      <c r="T433" s="831" t="s">
        <v>461</v>
      </c>
      <c r="U433" s="833">
        <v>3378090</v>
      </c>
      <c r="V433" s="831">
        <v>8</v>
      </c>
      <c r="W433" s="833">
        <f t="shared" si="26"/>
        <v>27024720</v>
      </c>
      <c r="X433" s="831" t="s">
        <v>1723</v>
      </c>
      <c r="Y433" s="1265"/>
    </row>
    <row r="434" spans="1:29">
      <c r="A434" s="1595"/>
      <c r="B434" s="1528"/>
      <c r="C434" s="1532"/>
      <c r="D434" s="1535"/>
      <c r="E434" s="1571"/>
      <c r="F434" s="1574"/>
      <c r="G434" s="1600"/>
      <c r="H434" s="1517"/>
      <c r="I434" s="1518"/>
      <c r="J434" s="1519"/>
      <c r="K434" s="1518"/>
      <c r="L434" s="828">
        <v>22026</v>
      </c>
      <c r="M434" s="828">
        <v>55726</v>
      </c>
      <c r="N434" s="1109">
        <v>28</v>
      </c>
      <c r="O434" s="831" t="s">
        <v>672</v>
      </c>
      <c r="P434" s="831" t="s">
        <v>38</v>
      </c>
      <c r="Q434" s="828" t="s">
        <v>39</v>
      </c>
      <c r="R434" s="831" t="s">
        <v>1724</v>
      </c>
      <c r="S434" s="831" t="s">
        <v>1725</v>
      </c>
      <c r="T434" s="831" t="s">
        <v>1193</v>
      </c>
      <c r="U434" s="833">
        <v>3378090</v>
      </c>
      <c r="V434" s="831">
        <v>8</v>
      </c>
      <c r="W434" s="833">
        <f t="shared" si="26"/>
        <v>27024720</v>
      </c>
      <c r="X434" s="831" t="s">
        <v>1723</v>
      </c>
      <c r="Y434" s="1265"/>
    </row>
    <row r="435" spans="1:29">
      <c r="A435" s="1595"/>
      <c r="B435" s="1528"/>
      <c r="C435" s="1532"/>
      <c r="D435" s="1535"/>
      <c r="E435" s="1571"/>
      <c r="F435" s="1574"/>
      <c r="G435" s="1600"/>
      <c r="H435" s="1517"/>
      <c r="I435" s="1518"/>
      <c r="J435" s="1519"/>
      <c r="K435" s="1518"/>
      <c r="L435" s="828">
        <v>22026</v>
      </c>
      <c r="M435" s="828">
        <v>74326</v>
      </c>
      <c r="N435" s="1109">
        <v>28</v>
      </c>
      <c r="O435" s="831" t="s">
        <v>672</v>
      </c>
      <c r="P435" s="831" t="s">
        <v>38</v>
      </c>
      <c r="Q435" s="828" t="s">
        <v>39</v>
      </c>
      <c r="R435" s="831" t="s">
        <v>1726</v>
      </c>
      <c r="S435" s="831" t="s">
        <v>1727</v>
      </c>
      <c r="T435" s="831" t="s">
        <v>98</v>
      </c>
      <c r="U435" s="833">
        <v>3378090</v>
      </c>
      <c r="V435" s="831">
        <v>8</v>
      </c>
      <c r="W435" s="833">
        <f t="shared" si="26"/>
        <v>27024720</v>
      </c>
      <c r="X435" s="831" t="s">
        <v>1723</v>
      </c>
      <c r="Y435" s="1265"/>
    </row>
    <row r="436" spans="1:29">
      <c r="A436" s="1595"/>
      <c r="B436" s="1528"/>
      <c r="C436" s="1532"/>
      <c r="D436" s="1535"/>
      <c r="E436" s="1571"/>
      <c r="F436" s="1574"/>
      <c r="G436" s="1600"/>
      <c r="H436" s="1517"/>
      <c r="I436" s="1518"/>
      <c r="J436" s="1519"/>
      <c r="K436" s="1518"/>
      <c r="L436" s="908"/>
      <c r="M436" s="908"/>
      <c r="N436" s="1109">
        <v>28</v>
      </c>
      <c r="O436" s="831" t="s">
        <v>672</v>
      </c>
      <c r="P436" s="831" t="s">
        <v>38</v>
      </c>
      <c r="Q436" s="828" t="s">
        <v>60</v>
      </c>
      <c r="R436" s="831" t="s">
        <v>1728</v>
      </c>
      <c r="S436" s="831" t="s">
        <v>1729</v>
      </c>
      <c r="T436" s="831" t="s">
        <v>98</v>
      </c>
      <c r="U436" s="833">
        <v>3595170</v>
      </c>
      <c r="V436" s="831">
        <v>8</v>
      </c>
      <c r="W436" s="833">
        <f t="shared" si="26"/>
        <v>28761360</v>
      </c>
      <c r="X436" s="831" t="s">
        <v>1723</v>
      </c>
      <c r="Y436" s="1265"/>
    </row>
    <row r="437" spans="1:29">
      <c r="A437" s="1595"/>
      <c r="B437" s="1528"/>
      <c r="C437" s="1532"/>
      <c r="D437" s="1535"/>
      <c r="E437" s="1571"/>
      <c r="F437" s="1574"/>
      <c r="G437" s="1600"/>
      <c r="H437" s="1517"/>
      <c r="I437" s="1518"/>
      <c r="J437" s="1519"/>
      <c r="K437" s="1518"/>
      <c r="L437" s="828">
        <v>22026</v>
      </c>
      <c r="M437" s="828">
        <v>108826</v>
      </c>
      <c r="N437" s="1109">
        <v>28</v>
      </c>
      <c r="O437" s="831" t="s">
        <v>672</v>
      </c>
      <c r="P437" s="831" t="s">
        <v>38</v>
      </c>
      <c r="Q437" s="828" t="s">
        <v>39</v>
      </c>
      <c r="R437" s="831" t="s">
        <v>1730</v>
      </c>
      <c r="S437" s="831" t="s">
        <v>1731</v>
      </c>
      <c r="T437" s="831" t="s">
        <v>98</v>
      </c>
      <c r="U437" s="833">
        <v>3378090</v>
      </c>
      <c r="V437" s="831">
        <v>8</v>
      </c>
      <c r="W437" s="833">
        <f t="shared" si="26"/>
        <v>27024720</v>
      </c>
      <c r="X437" s="831" t="s">
        <v>1723</v>
      </c>
      <c r="Y437" s="1265"/>
    </row>
    <row r="438" spans="1:29">
      <c r="A438" s="1595"/>
      <c r="B438" s="1528"/>
      <c r="C438" s="1532"/>
      <c r="D438" s="1535"/>
      <c r="E438" s="1571"/>
      <c r="F438" s="1574"/>
      <c r="G438" s="1600"/>
      <c r="H438" s="1517"/>
      <c r="I438" s="1518"/>
      <c r="J438" s="1519"/>
      <c r="K438" s="1518"/>
      <c r="L438" s="828">
        <v>22026</v>
      </c>
      <c r="M438" s="828">
        <v>100926</v>
      </c>
      <c r="N438" s="1109">
        <v>28</v>
      </c>
      <c r="O438" s="831" t="s">
        <v>672</v>
      </c>
      <c r="P438" s="831" t="s">
        <v>38</v>
      </c>
      <c r="Q438" s="828" t="s">
        <v>39</v>
      </c>
      <c r="R438" s="831" t="s">
        <v>1732</v>
      </c>
      <c r="S438" s="831" t="s">
        <v>1733</v>
      </c>
      <c r="T438" s="831" t="s">
        <v>98</v>
      </c>
      <c r="U438" s="833">
        <v>3378090</v>
      </c>
      <c r="V438" s="831">
        <v>8</v>
      </c>
      <c r="W438" s="833">
        <f t="shared" si="26"/>
        <v>27024720</v>
      </c>
      <c r="X438" s="831" t="s">
        <v>1723</v>
      </c>
      <c r="Y438" s="1265"/>
      <c r="AC438">
        <v>689925840</v>
      </c>
    </row>
    <row r="439" spans="1:29">
      <c r="A439" s="1595"/>
      <c r="B439" s="1528"/>
      <c r="C439" s="1532"/>
      <c r="D439" s="1535"/>
      <c r="E439" s="1571"/>
      <c r="F439" s="1574"/>
      <c r="G439" s="1600"/>
      <c r="H439" s="1517"/>
      <c r="I439" s="1518"/>
      <c r="J439" s="1519"/>
      <c r="K439" s="1518"/>
      <c r="L439" s="828">
        <v>22026</v>
      </c>
      <c r="M439" s="828">
        <v>106226</v>
      </c>
      <c r="N439" s="1109">
        <v>28</v>
      </c>
      <c r="O439" s="831" t="s">
        <v>672</v>
      </c>
      <c r="P439" s="831" t="s">
        <v>38</v>
      </c>
      <c r="Q439" s="828" t="s">
        <v>39</v>
      </c>
      <c r="R439" s="831" t="s">
        <v>1734</v>
      </c>
      <c r="S439" s="831" t="s">
        <v>1735</v>
      </c>
      <c r="T439" s="831" t="s">
        <v>109</v>
      </c>
      <c r="U439" s="833">
        <v>3378090</v>
      </c>
      <c r="V439" s="831">
        <v>8</v>
      </c>
      <c r="W439" s="833">
        <f t="shared" si="26"/>
        <v>27024720</v>
      </c>
      <c r="X439" s="831" t="s">
        <v>1723</v>
      </c>
      <c r="Y439" s="1265"/>
    </row>
    <row r="440" spans="1:29">
      <c r="A440" s="1595"/>
      <c r="B440" s="1528"/>
      <c r="C440" s="1532"/>
      <c r="D440" s="1535"/>
      <c r="E440" s="1571"/>
      <c r="F440" s="1574"/>
      <c r="G440" s="1600"/>
      <c r="H440" s="1517"/>
      <c r="I440" s="1518"/>
      <c r="J440" s="1519"/>
      <c r="K440" s="1518"/>
      <c r="L440" s="828">
        <v>22026</v>
      </c>
      <c r="M440" s="828">
        <v>114726</v>
      </c>
      <c r="N440" s="1109">
        <v>28</v>
      </c>
      <c r="O440" s="831" t="s">
        <v>672</v>
      </c>
      <c r="P440" s="831" t="s">
        <v>38</v>
      </c>
      <c r="Q440" s="828" t="s">
        <v>39</v>
      </c>
      <c r="R440" s="831" t="s">
        <v>1736</v>
      </c>
      <c r="S440" s="831" t="s">
        <v>1737</v>
      </c>
      <c r="T440" s="831" t="s">
        <v>308</v>
      </c>
      <c r="U440" s="833">
        <v>3378090</v>
      </c>
      <c r="V440" s="831">
        <v>8</v>
      </c>
      <c r="W440" s="833">
        <f t="shared" si="26"/>
        <v>27024720</v>
      </c>
      <c r="X440" s="831" t="s">
        <v>1723</v>
      </c>
      <c r="Y440" s="1265"/>
    </row>
    <row r="441" spans="1:29">
      <c r="A441" s="1595"/>
      <c r="B441" s="1528"/>
      <c r="C441" s="1532"/>
      <c r="D441" s="1535"/>
      <c r="E441" s="1571"/>
      <c r="F441" s="1574"/>
      <c r="G441" s="1600"/>
      <c r="H441" s="1517"/>
      <c r="I441" s="1518"/>
      <c r="J441" s="1519"/>
      <c r="K441" s="1518"/>
      <c r="L441" s="828">
        <v>22026</v>
      </c>
      <c r="M441" s="828">
        <v>64526</v>
      </c>
      <c r="N441" s="1109">
        <v>28</v>
      </c>
      <c r="O441" s="831" t="s">
        <v>672</v>
      </c>
      <c r="P441" s="831" t="s">
        <v>38</v>
      </c>
      <c r="Q441" s="828" t="s">
        <v>147</v>
      </c>
      <c r="R441" s="831" t="s">
        <v>1738</v>
      </c>
      <c r="S441" s="831" t="s">
        <v>1739</v>
      </c>
      <c r="T441" s="831" t="s">
        <v>1132</v>
      </c>
      <c r="U441" s="833">
        <v>3178650</v>
      </c>
      <c r="V441" s="831">
        <v>8</v>
      </c>
      <c r="W441" s="833">
        <f t="shared" si="26"/>
        <v>25429200</v>
      </c>
      <c r="X441" s="831" t="s">
        <v>1723</v>
      </c>
      <c r="Y441" s="1265"/>
    </row>
    <row r="442" spans="1:29" ht="15" customHeight="1">
      <c r="A442" s="1595"/>
      <c r="B442" s="1528"/>
      <c r="C442" s="1532"/>
      <c r="D442" s="1535"/>
      <c r="E442" s="1571"/>
      <c r="F442" s="1574"/>
      <c r="G442" s="1600"/>
      <c r="H442" s="1517">
        <v>30</v>
      </c>
      <c r="I442" s="1518">
        <f>SUM(W442:W443)</f>
        <v>97350720</v>
      </c>
      <c r="J442" s="1519"/>
      <c r="K442" s="1518">
        <f>+I442-J443</f>
        <v>97350720</v>
      </c>
      <c r="L442" s="828">
        <v>22526</v>
      </c>
      <c r="M442" s="1099">
        <v>148226</v>
      </c>
      <c r="N442" s="1109">
        <v>30</v>
      </c>
      <c r="O442" s="828" t="s">
        <v>672</v>
      </c>
      <c r="P442" s="828" t="s">
        <v>38</v>
      </c>
      <c r="Q442" s="828" t="s">
        <v>84</v>
      </c>
      <c r="R442" s="831" t="s">
        <v>1740</v>
      </c>
      <c r="S442" s="831" t="s">
        <v>1741</v>
      </c>
      <c r="T442" s="828" t="s">
        <v>1742</v>
      </c>
      <c r="U442" s="832">
        <v>6084420</v>
      </c>
      <c r="V442" s="831">
        <v>8</v>
      </c>
      <c r="W442" s="832">
        <f t="shared" ref="W442:W483" si="27">(U442*V442)</f>
        <v>48675360</v>
      </c>
      <c r="X442" s="831"/>
      <c r="Y442" s="1265"/>
      <c r="AB442" s="1100" t="s">
        <v>1743</v>
      </c>
    </row>
    <row r="443" spans="1:29" ht="12.75" customHeight="1">
      <c r="A443" s="1595"/>
      <c r="B443" s="1528"/>
      <c r="C443" s="1532"/>
      <c r="D443" s="1535"/>
      <c r="E443" s="1571"/>
      <c r="F443" s="1574"/>
      <c r="G443" s="1600"/>
      <c r="H443" s="1517"/>
      <c r="I443" s="1518"/>
      <c r="J443" s="1519"/>
      <c r="K443" s="1518"/>
      <c r="L443" s="828">
        <v>22526</v>
      </c>
      <c r="M443" s="1099">
        <v>95726</v>
      </c>
      <c r="N443" s="1109">
        <v>30</v>
      </c>
      <c r="O443" s="828" t="s">
        <v>672</v>
      </c>
      <c r="P443" s="828" t="s">
        <v>38</v>
      </c>
      <c r="Q443" s="828" t="s">
        <v>84</v>
      </c>
      <c r="R443" s="828" t="s">
        <v>1744</v>
      </c>
      <c r="S443" s="828" t="s">
        <v>1745</v>
      </c>
      <c r="T443" s="828" t="s">
        <v>1742</v>
      </c>
      <c r="U443" s="832">
        <v>6084420</v>
      </c>
      <c r="V443" s="831">
        <v>8</v>
      </c>
      <c r="W443" s="832">
        <f t="shared" si="27"/>
        <v>48675360</v>
      </c>
      <c r="X443" s="831"/>
      <c r="Y443" s="1265"/>
      <c r="AB443" s="1101" t="s">
        <v>1743</v>
      </c>
    </row>
    <row r="444" spans="1:29">
      <c r="A444" s="1595"/>
      <c r="B444" s="1528"/>
      <c r="C444" s="1532"/>
      <c r="D444" s="1535"/>
      <c r="E444" s="1571"/>
      <c r="F444" s="1574"/>
      <c r="G444" s="1600"/>
      <c r="H444" s="1517">
        <v>31</v>
      </c>
      <c r="I444" s="1518">
        <f>SUM(W444:W463)</f>
        <v>428553600</v>
      </c>
      <c r="J444" s="1519"/>
      <c r="K444" s="1518">
        <f>+I444-J463</f>
        <v>428553600</v>
      </c>
      <c r="L444" s="828">
        <v>22226</v>
      </c>
      <c r="M444" s="828">
        <v>59926</v>
      </c>
      <c r="N444" s="1109">
        <v>31</v>
      </c>
      <c r="O444" s="828" t="s">
        <v>672</v>
      </c>
      <c r="P444" s="828" t="s">
        <v>38</v>
      </c>
      <c r="Q444" s="828" t="s">
        <v>502</v>
      </c>
      <c r="R444" s="1268" t="s">
        <v>1746</v>
      </c>
      <c r="S444" s="828" t="s">
        <v>1747</v>
      </c>
      <c r="T444" s="828" t="s">
        <v>1287</v>
      </c>
      <c r="U444" s="832">
        <v>2678460</v>
      </c>
      <c r="V444" s="831">
        <v>8</v>
      </c>
      <c r="W444" s="832">
        <f t="shared" si="27"/>
        <v>21427680</v>
      </c>
      <c r="X444" s="831"/>
      <c r="Y444" s="1265"/>
    </row>
    <row r="445" spans="1:29">
      <c r="A445" s="1595"/>
      <c r="B445" s="1528"/>
      <c r="C445" s="1532"/>
      <c r="D445" s="1535"/>
      <c r="E445" s="1571"/>
      <c r="F445" s="1574"/>
      <c r="G445" s="1600"/>
      <c r="H445" s="1517"/>
      <c r="I445" s="1518"/>
      <c r="J445" s="1519"/>
      <c r="K445" s="1518"/>
      <c r="L445" s="828">
        <v>22226</v>
      </c>
      <c r="M445" s="828">
        <v>60026</v>
      </c>
      <c r="N445" s="1109">
        <v>31</v>
      </c>
      <c r="O445" s="828" t="s">
        <v>672</v>
      </c>
      <c r="P445" s="828" t="s">
        <v>38</v>
      </c>
      <c r="Q445" s="828" t="s">
        <v>502</v>
      </c>
      <c r="R445" s="1268" t="s">
        <v>1748</v>
      </c>
      <c r="S445" s="828" t="s">
        <v>1749</v>
      </c>
      <c r="T445" s="828" t="s">
        <v>128</v>
      </c>
      <c r="U445" s="832">
        <v>2678460</v>
      </c>
      <c r="V445" s="831">
        <v>8</v>
      </c>
      <c r="W445" s="832">
        <f t="shared" si="27"/>
        <v>21427680</v>
      </c>
      <c r="X445" s="831"/>
      <c r="Y445" s="1265"/>
    </row>
    <row r="446" spans="1:29">
      <c r="A446" s="1595"/>
      <c r="B446" s="1528"/>
      <c r="C446" s="1532"/>
      <c r="D446" s="1535"/>
      <c r="E446" s="1571"/>
      <c r="F446" s="1574"/>
      <c r="G446" s="1600"/>
      <c r="H446" s="1517"/>
      <c r="I446" s="1518"/>
      <c r="J446" s="1519"/>
      <c r="K446" s="1518"/>
      <c r="L446" s="828">
        <v>22226</v>
      </c>
      <c r="M446" s="828">
        <v>62026</v>
      </c>
      <c r="N446" s="1109">
        <v>31</v>
      </c>
      <c r="O446" s="828" t="s">
        <v>672</v>
      </c>
      <c r="P446" s="828" t="s">
        <v>38</v>
      </c>
      <c r="Q446" s="828" t="s">
        <v>502</v>
      </c>
      <c r="R446" s="1268" t="s">
        <v>1750</v>
      </c>
      <c r="S446" s="828" t="s">
        <v>1751</v>
      </c>
      <c r="T446" s="828" t="s">
        <v>1085</v>
      </c>
      <c r="U446" s="832">
        <v>2678460</v>
      </c>
      <c r="V446" s="831">
        <v>8</v>
      </c>
      <c r="W446" s="832">
        <f t="shared" si="27"/>
        <v>21427680</v>
      </c>
      <c r="X446" s="831"/>
      <c r="Y446" s="1265"/>
    </row>
    <row r="447" spans="1:29">
      <c r="A447" s="1595"/>
      <c r="B447" s="1528"/>
      <c r="C447" s="1532"/>
      <c r="D447" s="1535"/>
      <c r="E447" s="1571"/>
      <c r="F447" s="1574"/>
      <c r="G447" s="1600"/>
      <c r="H447" s="1517"/>
      <c r="I447" s="1518"/>
      <c r="J447" s="1519"/>
      <c r="K447" s="1518"/>
      <c r="L447" s="828">
        <v>22226</v>
      </c>
      <c r="M447" s="828">
        <v>60126</v>
      </c>
      <c r="N447" s="1109">
        <v>31</v>
      </c>
      <c r="O447" s="828" t="s">
        <v>672</v>
      </c>
      <c r="P447" s="828" t="s">
        <v>38</v>
      </c>
      <c r="Q447" s="828" t="s">
        <v>502</v>
      </c>
      <c r="R447" s="1268" t="s">
        <v>1752</v>
      </c>
      <c r="S447" s="831" t="s">
        <v>1753</v>
      </c>
      <c r="T447" s="828" t="s">
        <v>1754</v>
      </c>
      <c r="U447" s="832">
        <v>2678460</v>
      </c>
      <c r="V447" s="831">
        <v>8</v>
      </c>
      <c r="W447" s="832">
        <f t="shared" si="27"/>
        <v>21427680</v>
      </c>
      <c r="X447" s="831"/>
      <c r="Y447" s="1265"/>
    </row>
    <row r="448" spans="1:29">
      <c r="A448" s="1595"/>
      <c r="B448" s="1528"/>
      <c r="C448" s="1532"/>
      <c r="D448" s="1535"/>
      <c r="E448" s="1571"/>
      <c r="F448" s="1574"/>
      <c r="G448" s="1600"/>
      <c r="H448" s="1517"/>
      <c r="I448" s="1518"/>
      <c r="J448" s="1519"/>
      <c r="K448" s="1518"/>
      <c r="L448" s="828">
        <v>22226</v>
      </c>
      <c r="M448" s="828">
        <v>62126</v>
      </c>
      <c r="N448" s="1109">
        <v>31</v>
      </c>
      <c r="O448" s="828" t="s">
        <v>672</v>
      </c>
      <c r="P448" s="828" t="s">
        <v>38</v>
      </c>
      <c r="Q448" s="828" t="s">
        <v>502</v>
      </c>
      <c r="R448" s="1268" t="s">
        <v>1755</v>
      </c>
      <c r="S448" s="828" t="s">
        <v>1756</v>
      </c>
      <c r="T448" s="828" t="s">
        <v>579</v>
      </c>
      <c r="U448" s="832">
        <v>2678460</v>
      </c>
      <c r="V448" s="831">
        <v>8</v>
      </c>
      <c r="W448" s="832">
        <f t="shared" si="27"/>
        <v>21427680</v>
      </c>
      <c r="X448" s="831"/>
      <c r="Y448" s="1265"/>
    </row>
    <row r="449" spans="1:28">
      <c r="A449" s="1595"/>
      <c r="B449" s="1528"/>
      <c r="C449" s="1532"/>
      <c r="D449" s="1535"/>
      <c r="E449" s="1571"/>
      <c r="F449" s="1574"/>
      <c r="G449" s="1600"/>
      <c r="H449" s="1517"/>
      <c r="I449" s="1518"/>
      <c r="J449" s="1519"/>
      <c r="K449" s="1518"/>
      <c r="L449" s="828">
        <v>22226</v>
      </c>
      <c r="M449" s="913">
        <v>62226</v>
      </c>
      <c r="N449" s="1109">
        <v>31</v>
      </c>
      <c r="O449" s="828" t="s">
        <v>672</v>
      </c>
      <c r="P449" s="828" t="s">
        <v>38</v>
      </c>
      <c r="Q449" s="828" t="s">
        <v>502</v>
      </c>
      <c r="R449" s="1268" t="s">
        <v>1757</v>
      </c>
      <c r="S449" s="828" t="s">
        <v>1758</v>
      </c>
      <c r="T449" s="828" t="s">
        <v>879</v>
      </c>
      <c r="U449" s="832">
        <v>2678460</v>
      </c>
      <c r="V449" s="831">
        <v>8</v>
      </c>
      <c r="W449" s="832">
        <f t="shared" si="27"/>
        <v>21427680</v>
      </c>
      <c r="X449" s="831"/>
      <c r="Y449" s="1265"/>
      <c r="AB449" s="959" t="s">
        <v>1759</v>
      </c>
    </row>
    <row r="450" spans="1:28">
      <c r="A450" s="1595"/>
      <c r="B450" s="1528"/>
      <c r="C450" s="1532"/>
      <c r="D450" s="1535"/>
      <c r="E450" s="1571"/>
      <c r="F450" s="1574"/>
      <c r="G450" s="1600"/>
      <c r="H450" s="1517"/>
      <c r="I450" s="1518"/>
      <c r="J450" s="1519"/>
      <c r="K450" s="1518"/>
      <c r="L450" s="828">
        <v>22226</v>
      </c>
      <c r="M450" s="828">
        <v>62326</v>
      </c>
      <c r="N450" s="1109">
        <v>31</v>
      </c>
      <c r="O450" s="828" t="s">
        <v>672</v>
      </c>
      <c r="P450" s="828" t="s">
        <v>38</v>
      </c>
      <c r="Q450" s="828" t="s">
        <v>502</v>
      </c>
      <c r="R450" s="1268" t="s">
        <v>1760</v>
      </c>
      <c r="S450" s="828" t="s">
        <v>1761</v>
      </c>
      <c r="T450" s="828" t="s">
        <v>879</v>
      </c>
      <c r="U450" s="832">
        <v>2678460</v>
      </c>
      <c r="V450" s="831">
        <v>8</v>
      </c>
      <c r="W450" s="832">
        <f t="shared" si="27"/>
        <v>21427680</v>
      </c>
      <c r="X450" s="831"/>
      <c r="Y450" s="1265"/>
    </row>
    <row r="451" spans="1:28">
      <c r="A451" s="1595"/>
      <c r="B451" s="1528"/>
      <c r="C451" s="1532"/>
      <c r="D451" s="1535"/>
      <c r="E451" s="1571"/>
      <c r="F451" s="1574"/>
      <c r="G451" s="1600"/>
      <c r="H451" s="1517"/>
      <c r="I451" s="1518"/>
      <c r="J451" s="1519"/>
      <c r="K451" s="1518"/>
      <c r="L451" s="828">
        <v>22226</v>
      </c>
      <c r="M451" s="828">
        <v>62426</v>
      </c>
      <c r="N451" s="1109">
        <v>31</v>
      </c>
      <c r="O451" s="828" t="s">
        <v>672</v>
      </c>
      <c r="P451" s="828" t="s">
        <v>38</v>
      </c>
      <c r="Q451" s="828" t="s">
        <v>502</v>
      </c>
      <c r="R451" s="1268" t="s">
        <v>1762</v>
      </c>
      <c r="S451" s="828" t="s">
        <v>1763</v>
      </c>
      <c r="T451" s="828" t="s">
        <v>1132</v>
      </c>
      <c r="U451" s="832">
        <v>2678460</v>
      </c>
      <c r="V451" s="831">
        <v>8</v>
      </c>
      <c r="W451" s="832">
        <f t="shared" si="27"/>
        <v>21427680</v>
      </c>
      <c r="X451" s="831"/>
      <c r="Y451" s="1265"/>
    </row>
    <row r="452" spans="1:28">
      <c r="A452" s="1595"/>
      <c r="B452" s="1528"/>
      <c r="C452" s="1532"/>
      <c r="D452" s="1535"/>
      <c r="E452" s="1571"/>
      <c r="F452" s="1574"/>
      <c r="G452" s="1600"/>
      <c r="H452" s="1517"/>
      <c r="I452" s="1518"/>
      <c r="J452" s="1519"/>
      <c r="K452" s="1518"/>
      <c r="L452" s="908"/>
      <c r="M452" s="908"/>
      <c r="N452" s="1109">
        <v>31</v>
      </c>
      <c r="O452" s="828" t="s">
        <v>672</v>
      </c>
      <c r="P452" s="828" t="s">
        <v>38</v>
      </c>
      <c r="Q452" s="828" t="s">
        <v>502</v>
      </c>
      <c r="R452" s="1268" t="s">
        <v>1764</v>
      </c>
      <c r="S452" s="828" t="s">
        <v>1765</v>
      </c>
      <c r="T452" s="828" t="s">
        <v>510</v>
      </c>
      <c r="U452" s="832">
        <v>2678460</v>
      </c>
      <c r="V452" s="831">
        <v>8</v>
      </c>
      <c r="W452" s="832">
        <f t="shared" si="27"/>
        <v>21427680</v>
      </c>
      <c r="X452" s="831"/>
      <c r="Y452" s="1265"/>
    </row>
    <row r="453" spans="1:28">
      <c r="A453" s="1595"/>
      <c r="B453" s="1528"/>
      <c r="C453" s="1532"/>
      <c r="D453" s="1535"/>
      <c r="E453" s="1571"/>
      <c r="F453" s="1574"/>
      <c r="G453" s="1600"/>
      <c r="H453" s="1517"/>
      <c r="I453" s="1518"/>
      <c r="J453" s="1519"/>
      <c r="K453" s="1518"/>
      <c r="L453" s="828">
        <v>22226</v>
      </c>
      <c r="M453" s="913">
        <v>62526</v>
      </c>
      <c r="N453" s="1109">
        <v>31</v>
      </c>
      <c r="O453" s="828" t="s">
        <v>672</v>
      </c>
      <c r="P453" s="828" t="s">
        <v>38</v>
      </c>
      <c r="Q453" s="828" t="s">
        <v>502</v>
      </c>
      <c r="R453" s="1268" t="s">
        <v>1766</v>
      </c>
      <c r="S453" s="828" t="s">
        <v>1767</v>
      </c>
      <c r="T453" s="828" t="s">
        <v>1233</v>
      </c>
      <c r="U453" s="832">
        <v>2678460</v>
      </c>
      <c r="V453" s="831">
        <v>8</v>
      </c>
      <c r="W453" s="832">
        <f t="shared" si="27"/>
        <v>21427680</v>
      </c>
      <c r="X453" s="831"/>
      <c r="Y453" s="1265"/>
      <c r="AB453" s="959" t="s">
        <v>1768</v>
      </c>
    </row>
    <row r="454" spans="1:28">
      <c r="A454" s="1595"/>
      <c r="B454" s="1528"/>
      <c r="C454" s="1532"/>
      <c r="D454" s="1535"/>
      <c r="E454" s="1571"/>
      <c r="F454" s="1574"/>
      <c r="G454" s="1600"/>
      <c r="H454" s="1517"/>
      <c r="I454" s="1518"/>
      <c r="J454" s="1519"/>
      <c r="K454" s="1518"/>
      <c r="L454" s="828">
        <v>22226</v>
      </c>
      <c r="M454" s="828">
        <v>66826</v>
      </c>
      <c r="N454" s="1109">
        <v>31</v>
      </c>
      <c r="O454" s="828" t="s">
        <v>672</v>
      </c>
      <c r="P454" s="828" t="s">
        <v>38</v>
      </c>
      <c r="Q454" s="828" t="s">
        <v>502</v>
      </c>
      <c r="R454" s="1268" t="s">
        <v>1769</v>
      </c>
      <c r="S454" s="828" t="s">
        <v>1770</v>
      </c>
      <c r="T454" s="828" t="s">
        <v>165</v>
      </c>
      <c r="U454" s="832">
        <v>2678460</v>
      </c>
      <c r="V454" s="831">
        <v>8</v>
      </c>
      <c r="W454" s="832">
        <f t="shared" si="27"/>
        <v>21427680</v>
      </c>
      <c r="X454" s="831"/>
      <c r="Y454" s="1265"/>
    </row>
    <row r="455" spans="1:28">
      <c r="A455" s="1595"/>
      <c r="B455" s="1528"/>
      <c r="C455" s="1532"/>
      <c r="D455" s="1535"/>
      <c r="E455" s="1571"/>
      <c r="F455" s="1574"/>
      <c r="G455" s="1600"/>
      <c r="H455" s="1517"/>
      <c r="I455" s="1518"/>
      <c r="J455" s="1519"/>
      <c r="K455" s="1518"/>
      <c r="L455" s="828">
        <v>22226</v>
      </c>
      <c r="M455" s="828">
        <v>66926</v>
      </c>
      <c r="N455" s="1109">
        <v>31</v>
      </c>
      <c r="O455" s="828" t="s">
        <v>672</v>
      </c>
      <c r="P455" s="828" t="s">
        <v>38</v>
      </c>
      <c r="Q455" s="828" t="s">
        <v>502</v>
      </c>
      <c r="R455" s="1268" t="s">
        <v>1771</v>
      </c>
      <c r="S455" s="828" t="s">
        <v>1772</v>
      </c>
      <c r="T455" s="828" t="s">
        <v>572</v>
      </c>
      <c r="U455" s="832">
        <v>2678460</v>
      </c>
      <c r="V455" s="831">
        <v>8</v>
      </c>
      <c r="W455" s="832">
        <f t="shared" si="27"/>
        <v>21427680</v>
      </c>
      <c r="X455" s="831"/>
      <c r="Y455" s="1265"/>
    </row>
    <row r="456" spans="1:28" ht="15" customHeight="1">
      <c r="A456" s="1595"/>
      <c r="B456" s="1528"/>
      <c r="C456" s="1532"/>
      <c r="D456" s="1535"/>
      <c r="E456" s="1571"/>
      <c r="F456" s="1574"/>
      <c r="G456" s="1600"/>
      <c r="H456" s="1517"/>
      <c r="I456" s="1518"/>
      <c r="J456" s="1519"/>
      <c r="K456" s="1518"/>
      <c r="L456" s="828">
        <v>22226</v>
      </c>
      <c r="M456" s="828">
        <v>66126</v>
      </c>
      <c r="N456" s="1109">
        <v>31</v>
      </c>
      <c r="O456" s="828" t="s">
        <v>672</v>
      </c>
      <c r="P456" s="828" t="s">
        <v>38</v>
      </c>
      <c r="Q456" s="828" t="s">
        <v>502</v>
      </c>
      <c r="R456" s="1268" t="s">
        <v>1773</v>
      </c>
      <c r="S456" s="828" t="s">
        <v>1774</v>
      </c>
      <c r="T456" s="828" t="s">
        <v>1775</v>
      </c>
      <c r="U456" s="832">
        <v>2678460</v>
      </c>
      <c r="V456" s="831">
        <v>8</v>
      </c>
      <c r="W456" s="832">
        <f t="shared" si="27"/>
        <v>21427680</v>
      </c>
      <c r="X456" s="831"/>
      <c r="Y456" s="1265"/>
    </row>
    <row r="457" spans="1:28">
      <c r="A457" s="1595"/>
      <c r="B457" s="1528"/>
      <c r="C457" s="1532"/>
      <c r="D457" s="1535"/>
      <c r="E457" s="1571"/>
      <c r="F457" s="1574"/>
      <c r="G457" s="1600"/>
      <c r="H457" s="1517"/>
      <c r="I457" s="1518"/>
      <c r="J457" s="1519"/>
      <c r="K457" s="1518"/>
      <c r="L457" s="828">
        <v>22226</v>
      </c>
      <c r="M457" s="908"/>
      <c r="N457" s="1109">
        <v>31</v>
      </c>
      <c r="O457" s="828" t="s">
        <v>672</v>
      </c>
      <c r="P457" s="828" t="s">
        <v>38</v>
      </c>
      <c r="Q457" s="828" t="s">
        <v>502</v>
      </c>
      <c r="R457" s="1268" t="s">
        <v>1776</v>
      </c>
      <c r="S457" s="828" t="s">
        <v>1777</v>
      </c>
      <c r="T457" s="828" t="s">
        <v>103</v>
      </c>
      <c r="U457" s="832">
        <v>2678460</v>
      </c>
      <c r="V457" s="831">
        <v>8</v>
      </c>
      <c r="W457" s="832">
        <f t="shared" si="27"/>
        <v>21427680</v>
      </c>
      <c r="X457" s="831"/>
      <c r="Y457" s="1265"/>
    </row>
    <row r="458" spans="1:28">
      <c r="A458" s="1595"/>
      <c r="B458" s="1528"/>
      <c r="C458" s="1532"/>
      <c r="D458" s="1535"/>
      <c r="E458" s="1571"/>
      <c r="F458" s="1574"/>
      <c r="G458" s="1600"/>
      <c r="H458" s="1517"/>
      <c r="I458" s="1518"/>
      <c r="J458" s="1519"/>
      <c r="K458" s="1518"/>
      <c r="L458" s="828">
        <v>22226</v>
      </c>
      <c r="M458" s="828">
        <v>62626</v>
      </c>
      <c r="N458" s="1109">
        <v>31</v>
      </c>
      <c r="O458" s="828" t="s">
        <v>672</v>
      </c>
      <c r="P458" s="828" t="s">
        <v>38</v>
      </c>
      <c r="Q458" s="828" t="s">
        <v>502</v>
      </c>
      <c r="R458" s="1268" t="s">
        <v>1778</v>
      </c>
      <c r="S458" s="828" t="s">
        <v>1779</v>
      </c>
      <c r="T458" s="828" t="s">
        <v>103</v>
      </c>
      <c r="U458" s="832">
        <v>2678460</v>
      </c>
      <c r="V458" s="831">
        <v>8</v>
      </c>
      <c r="W458" s="832">
        <f t="shared" si="27"/>
        <v>21427680</v>
      </c>
      <c r="X458" s="831"/>
      <c r="Y458" s="1265"/>
    </row>
    <row r="459" spans="1:28">
      <c r="A459" s="1595"/>
      <c r="B459" s="1528"/>
      <c r="C459" s="1532"/>
      <c r="D459" s="1535"/>
      <c r="E459" s="1571"/>
      <c r="F459" s="1574"/>
      <c r="G459" s="1600"/>
      <c r="H459" s="1517"/>
      <c r="I459" s="1518"/>
      <c r="J459" s="1519"/>
      <c r="K459" s="1518"/>
      <c r="L459" s="828">
        <v>22226</v>
      </c>
      <c r="M459" s="828">
        <v>67026</v>
      </c>
      <c r="N459" s="1109">
        <v>31</v>
      </c>
      <c r="O459" s="828" t="s">
        <v>672</v>
      </c>
      <c r="P459" s="828" t="s">
        <v>38</v>
      </c>
      <c r="Q459" s="828" t="s">
        <v>502</v>
      </c>
      <c r="R459" s="1268" t="s">
        <v>1780</v>
      </c>
      <c r="S459" s="828" t="s">
        <v>1781</v>
      </c>
      <c r="T459" s="828" t="s">
        <v>1782</v>
      </c>
      <c r="U459" s="832">
        <v>2678460</v>
      </c>
      <c r="V459" s="831">
        <v>8</v>
      </c>
      <c r="W459" s="832">
        <f t="shared" si="27"/>
        <v>21427680</v>
      </c>
      <c r="X459" s="831"/>
      <c r="Y459" s="1265"/>
    </row>
    <row r="460" spans="1:28">
      <c r="A460" s="1595"/>
      <c r="B460" s="1528"/>
      <c r="C460" s="1532"/>
      <c r="D460" s="1535"/>
      <c r="E460" s="1571"/>
      <c r="F460" s="1574"/>
      <c r="G460" s="1600"/>
      <c r="H460" s="1517"/>
      <c r="I460" s="1518"/>
      <c r="J460" s="1519"/>
      <c r="K460" s="1518"/>
      <c r="L460" s="828">
        <v>22226</v>
      </c>
      <c r="M460" s="828">
        <v>67126</v>
      </c>
      <c r="N460" s="1109">
        <v>31</v>
      </c>
      <c r="O460" s="828" t="s">
        <v>672</v>
      </c>
      <c r="P460" s="828" t="s">
        <v>38</v>
      </c>
      <c r="Q460" s="828" t="s">
        <v>502</v>
      </c>
      <c r="R460" s="1268" t="s">
        <v>1783</v>
      </c>
      <c r="S460" s="828" t="s">
        <v>1784</v>
      </c>
      <c r="T460" s="828" t="s">
        <v>170</v>
      </c>
      <c r="U460" s="832">
        <v>2678460</v>
      </c>
      <c r="V460" s="831">
        <v>8</v>
      </c>
      <c r="W460" s="832">
        <f t="shared" si="27"/>
        <v>21427680</v>
      </c>
      <c r="X460" s="831"/>
      <c r="Y460" s="1265"/>
    </row>
    <row r="461" spans="1:28">
      <c r="A461" s="1595"/>
      <c r="B461" s="1528"/>
      <c r="C461" s="1532"/>
      <c r="D461" s="1535"/>
      <c r="E461" s="1571"/>
      <c r="F461" s="1574"/>
      <c r="G461" s="1600"/>
      <c r="H461" s="1517"/>
      <c r="I461" s="1518"/>
      <c r="J461" s="1519"/>
      <c r="K461" s="1518"/>
      <c r="L461" s="828">
        <v>22226</v>
      </c>
      <c r="M461" s="828">
        <v>62726</v>
      </c>
      <c r="N461" s="1109">
        <v>31</v>
      </c>
      <c r="O461" s="828" t="s">
        <v>672</v>
      </c>
      <c r="P461" s="828" t="s">
        <v>38</v>
      </c>
      <c r="Q461" s="828" t="s">
        <v>502</v>
      </c>
      <c r="R461" s="1268" t="s">
        <v>1785</v>
      </c>
      <c r="S461" s="828" t="s">
        <v>1786</v>
      </c>
      <c r="T461" s="828" t="s">
        <v>170</v>
      </c>
      <c r="U461" s="832">
        <v>2678460</v>
      </c>
      <c r="V461" s="831">
        <v>8</v>
      </c>
      <c r="W461" s="832">
        <f t="shared" si="27"/>
        <v>21427680</v>
      </c>
      <c r="X461" s="831"/>
      <c r="Y461" s="1265"/>
    </row>
    <row r="462" spans="1:28">
      <c r="A462" s="1595"/>
      <c r="B462" s="1528"/>
      <c r="C462" s="1532"/>
      <c r="D462" s="1535"/>
      <c r="E462" s="1571"/>
      <c r="F462" s="1574"/>
      <c r="G462" s="1600"/>
      <c r="H462" s="1517"/>
      <c r="I462" s="1518"/>
      <c r="J462" s="1519"/>
      <c r="K462" s="1518"/>
      <c r="L462" s="828">
        <v>22226</v>
      </c>
      <c r="M462" s="828">
        <v>67226</v>
      </c>
      <c r="N462" s="1109">
        <v>31</v>
      </c>
      <c r="O462" s="828" t="s">
        <v>672</v>
      </c>
      <c r="P462" s="828" t="s">
        <v>38</v>
      </c>
      <c r="Q462" s="828" t="s">
        <v>502</v>
      </c>
      <c r="R462" s="1268" t="s">
        <v>1787</v>
      </c>
      <c r="S462" s="828" t="s">
        <v>1788</v>
      </c>
      <c r="T462" s="828" t="s">
        <v>1789</v>
      </c>
      <c r="U462" s="832">
        <v>2678460</v>
      </c>
      <c r="V462" s="831">
        <v>8</v>
      </c>
      <c r="W462" s="832">
        <f t="shared" si="27"/>
        <v>21427680</v>
      </c>
      <c r="X462" s="831"/>
      <c r="Y462" s="1265"/>
    </row>
    <row r="463" spans="1:28">
      <c r="A463" s="1595"/>
      <c r="B463" s="1528"/>
      <c r="C463" s="1532"/>
      <c r="D463" s="1535"/>
      <c r="E463" s="1571"/>
      <c r="F463" s="1574"/>
      <c r="G463" s="1600"/>
      <c r="H463" s="1517"/>
      <c r="I463" s="1518"/>
      <c r="J463" s="1519"/>
      <c r="K463" s="1518"/>
      <c r="L463" s="828">
        <v>22226</v>
      </c>
      <c r="M463" s="828">
        <v>67326</v>
      </c>
      <c r="N463" s="1109">
        <v>31</v>
      </c>
      <c r="O463" s="828" t="s">
        <v>672</v>
      </c>
      <c r="P463" s="828" t="s">
        <v>38</v>
      </c>
      <c r="Q463" s="828" t="s">
        <v>502</v>
      </c>
      <c r="R463" s="1268" t="s">
        <v>1790</v>
      </c>
      <c r="S463" s="828" t="s">
        <v>1791</v>
      </c>
      <c r="T463" s="828" t="s">
        <v>1423</v>
      </c>
      <c r="U463" s="832">
        <v>2678460</v>
      </c>
      <c r="V463" s="831">
        <v>8</v>
      </c>
      <c r="W463" s="832">
        <f t="shared" si="27"/>
        <v>21427680</v>
      </c>
      <c r="X463" s="831"/>
      <c r="Y463" s="1265"/>
    </row>
    <row r="464" spans="1:28">
      <c r="A464" s="1595"/>
      <c r="B464" s="1528"/>
      <c r="C464" s="1532"/>
      <c r="D464" s="1535"/>
      <c r="E464" s="1571"/>
      <c r="F464" s="1574"/>
      <c r="G464" s="1600"/>
      <c r="H464" s="1517">
        <v>32</v>
      </c>
      <c r="I464" s="1518">
        <f>SUM(W464:W483)</f>
        <v>428553600</v>
      </c>
      <c r="J464" s="1519"/>
      <c r="K464" s="1518">
        <f>+I464-J483</f>
        <v>428553600</v>
      </c>
      <c r="L464" s="828">
        <v>22126</v>
      </c>
      <c r="M464" s="828">
        <v>179726</v>
      </c>
      <c r="N464" s="1109">
        <v>32</v>
      </c>
      <c r="O464" s="828" t="s">
        <v>672</v>
      </c>
      <c r="P464" s="828" t="s">
        <v>38</v>
      </c>
      <c r="Q464" s="828" t="s">
        <v>502</v>
      </c>
      <c r="R464" s="1268" t="s">
        <v>1792</v>
      </c>
      <c r="S464" s="828" t="s">
        <v>1793</v>
      </c>
      <c r="T464" s="828" t="s">
        <v>534</v>
      </c>
      <c r="U464" s="832">
        <v>2678460</v>
      </c>
      <c r="V464" s="831">
        <v>8</v>
      </c>
      <c r="W464" s="832">
        <f t="shared" si="27"/>
        <v>21427680</v>
      </c>
      <c r="X464" s="831"/>
      <c r="Y464" s="1265"/>
    </row>
    <row r="465" spans="1:25">
      <c r="A465" s="1595"/>
      <c r="B465" s="1528"/>
      <c r="C465" s="1532"/>
      <c r="D465" s="1535"/>
      <c r="E465" s="1571"/>
      <c r="F465" s="1574"/>
      <c r="G465" s="1600"/>
      <c r="H465" s="1618"/>
      <c r="I465" s="1591"/>
      <c r="J465" s="1590"/>
      <c r="K465" s="1591"/>
      <c r="L465" s="828">
        <v>22126</v>
      </c>
      <c r="M465" s="828">
        <v>72426</v>
      </c>
      <c r="N465" s="1109">
        <v>32</v>
      </c>
      <c r="O465" s="828" t="s">
        <v>672</v>
      </c>
      <c r="P465" s="828" t="s">
        <v>38</v>
      </c>
      <c r="Q465" s="828" t="s">
        <v>502</v>
      </c>
      <c r="R465" s="1268" t="s">
        <v>1794</v>
      </c>
      <c r="S465" s="828" t="s">
        <v>1795</v>
      </c>
      <c r="T465" s="828" t="s">
        <v>112</v>
      </c>
      <c r="U465" s="832">
        <v>2678460</v>
      </c>
      <c r="V465" s="831">
        <v>8</v>
      </c>
      <c r="W465" s="832">
        <f t="shared" si="27"/>
        <v>21427680</v>
      </c>
      <c r="X465" s="831"/>
      <c r="Y465" s="1265"/>
    </row>
    <row r="466" spans="1:25">
      <c r="A466" s="1595"/>
      <c r="B466" s="1528"/>
      <c r="C466" s="1532"/>
      <c r="D466" s="1535"/>
      <c r="E466" s="1571"/>
      <c r="F466" s="1574"/>
      <c r="G466" s="1600"/>
      <c r="H466" s="1618"/>
      <c r="I466" s="1591"/>
      <c r="J466" s="1590"/>
      <c r="K466" s="1591"/>
      <c r="L466" s="828">
        <v>22126</v>
      </c>
      <c r="M466" s="828">
        <v>72526</v>
      </c>
      <c r="N466" s="1109">
        <v>32</v>
      </c>
      <c r="O466" s="828" t="s">
        <v>672</v>
      </c>
      <c r="P466" s="828" t="s">
        <v>38</v>
      </c>
      <c r="Q466" s="828" t="s">
        <v>502</v>
      </c>
      <c r="R466" s="1268" t="s">
        <v>1796</v>
      </c>
      <c r="S466" s="828" t="s">
        <v>1797</v>
      </c>
      <c r="T466" s="828" t="s">
        <v>1351</v>
      </c>
      <c r="U466" s="832">
        <v>2678460</v>
      </c>
      <c r="V466" s="831">
        <v>8</v>
      </c>
      <c r="W466" s="832">
        <f t="shared" si="27"/>
        <v>21427680</v>
      </c>
      <c r="X466" s="831"/>
      <c r="Y466" s="1265"/>
    </row>
    <row r="467" spans="1:25">
      <c r="A467" s="1595"/>
      <c r="B467" s="1528"/>
      <c r="C467" s="1532"/>
      <c r="D467" s="1535"/>
      <c r="E467" s="1571"/>
      <c r="F467" s="1574"/>
      <c r="G467" s="1600"/>
      <c r="H467" s="1618"/>
      <c r="I467" s="1591"/>
      <c r="J467" s="1590"/>
      <c r="K467" s="1591"/>
      <c r="L467" s="828">
        <v>22126</v>
      </c>
      <c r="M467" s="828">
        <v>77526</v>
      </c>
      <c r="N467" s="1109">
        <v>32</v>
      </c>
      <c r="O467" s="828" t="s">
        <v>672</v>
      </c>
      <c r="P467" s="828" t="s">
        <v>38</v>
      </c>
      <c r="Q467" s="828" t="s">
        <v>502</v>
      </c>
      <c r="R467" s="1268" t="s">
        <v>1798</v>
      </c>
      <c r="S467" s="828" t="s">
        <v>1799</v>
      </c>
      <c r="T467" s="828" t="s">
        <v>1354</v>
      </c>
      <c r="U467" s="832">
        <v>2678460</v>
      </c>
      <c r="V467" s="831">
        <v>8</v>
      </c>
      <c r="W467" s="832">
        <f t="shared" si="27"/>
        <v>21427680</v>
      </c>
      <c r="X467" s="831"/>
      <c r="Y467" s="1265"/>
    </row>
    <row r="468" spans="1:25">
      <c r="A468" s="1595"/>
      <c r="B468" s="1528"/>
      <c r="C468" s="1532"/>
      <c r="D468" s="1535"/>
      <c r="E468" s="1571"/>
      <c r="F468" s="1574"/>
      <c r="G468" s="1600"/>
      <c r="H468" s="1618"/>
      <c r="I468" s="1591"/>
      <c r="J468" s="1590"/>
      <c r="K468" s="1591"/>
      <c r="L468" s="828">
        <v>22126</v>
      </c>
      <c r="M468" s="828">
        <v>72626</v>
      </c>
      <c r="N468" s="1109">
        <v>32</v>
      </c>
      <c r="O468" s="828" t="s">
        <v>672</v>
      </c>
      <c r="P468" s="828" t="s">
        <v>38</v>
      </c>
      <c r="Q468" s="828" t="s">
        <v>502</v>
      </c>
      <c r="R468" s="1268" t="s">
        <v>1800</v>
      </c>
      <c r="S468" s="828" t="s">
        <v>1801</v>
      </c>
      <c r="T468" s="828" t="s">
        <v>800</v>
      </c>
      <c r="U468" s="832">
        <v>2678460</v>
      </c>
      <c r="V468" s="831">
        <v>8</v>
      </c>
      <c r="W468" s="832">
        <f t="shared" si="27"/>
        <v>21427680</v>
      </c>
      <c r="X468" s="831"/>
      <c r="Y468" s="1265"/>
    </row>
    <row r="469" spans="1:25">
      <c r="A469" s="1595"/>
      <c r="B469" s="1528"/>
      <c r="C469" s="1532"/>
      <c r="D469" s="1535"/>
      <c r="E469" s="1571"/>
      <c r="F469" s="1574"/>
      <c r="G469" s="1600"/>
      <c r="H469" s="1618"/>
      <c r="I469" s="1591"/>
      <c r="J469" s="1590"/>
      <c r="K469" s="1591"/>
      <c r="L469" s="828">
        <v>22126</v>
      </c>
      <c r="M469" s="828">
        <v>136526</v>
      </c>
      <c r="N469" s="1109">
        <v>32</v>
      </c>
      <c r="O469" s="828" t="s">
        <v>672</v>
      </c>
      <c r="P469" s="828" t="s">
        <v>38</v>
      </c>
      <c r="Q469" s="828" t="s">
        <v>502</v>
      </c>
      <c r="R469" s="1268" t="s">
        <v>1802</v>
      </c>
      <c r="S469" s="828" t="s">
        <v>1803</v>
      </c>
      <c r="T469" s="828" t="s">
        <v>791</v>
      </c>
      <c r="U469" s="832">
        <v>2678460</v>
      </c>
      <c r="V469" s="831">
        <v>8</v>
      </c>
      <c r="W469" s="832">
        <f t="shared" si="27"/>
        <v>21427680</v>
      </c>
      <c r="X469" s="831"/>
      <c r="Y469" s="1265"/>
    </row>
    <row r="470" spans="1:25">
      <c r="A470" s="1595"/>
      <c r="B470" s="1528"/>
      <c r="C470" s="1532"/>
      <c r="D470" s="1535"/>
      <c r="E470" s="1571"/>
      <c r="F470" s="1574"/>
      <c r="G470" s="1600"/>
      <c r="H470" s="1618"/>
      <c r="I470" s="1591"/>
      <c r="J470" s="1590"/>
      <c r="K470" s="1591"/>
      <c r="L470" s="828">
        <v>22126</v>
      </c>
      <c r="M470" s="828">
        <v>72726</v>
      </c>
      <c r="N470" s="1109">
        <v>32</v>
      </c>
      <c r="O470" s="828" t="s">
        <v>672</v>
      </c>
      <c r="P470" s="828" t="s">
        <v>38</v>
      </c>
      <c r="Q470" s="828" t="s">
        <v>502</v>
      </c>
      <c r="R470" s="1268" t="s">
        <v>1804</v>
      </c>
      <c r="S470" s="828" t="s">
        <v>1805</v>
      </c>
      <c r="T470" s="828" t="s">
        <v>606</v>
      </c>
      <c r="U470" s="832">
        <v>2678460</v>
      </c>
      <c r="V470" s="831">
        <v>8</v>
      </c>
      <c r="W470" s="832">
        <f t="shared" si="27"/>
        <v>21427680</v>
      </c>
      <c r="X470" s="831"/>
      <c r="Y470" s="1265"/>
    </row>
    <row r="471" spans="1:25">
      <c r="A471" s="1595"/>
      <c r="B471" s="1528"/>
      <c r="C471" s="1532"/>
      <c r="D471" s="1535"/>
      <c r="E471" s="1571"/>
      <c r="F471" s="1574"/>
      <c r="G471" s="1600"/>
      <c r="H471" s="1618"/>
      <c r="I471" s="1591"/>
      <c r="J471" s="1590"/>
      <c r="K471" s="1591"/>
      <c r="L471" s="828">
        <v>22126</v>
      </c>
      <c r="M471" s="828">
        <v>72826</v>
      </c>
      <c r="N471" s="1109">
        <v>32</v>
      </c>
      <c r="O471" s="828" t="s">
        <v>672</v>
      </c>
      <c r="P471" s="828" t="s">
        <v>38</v>
      </c>
      <c r="Q471" s="828" t="s">
        <v>502</v>
      </c>
      <c r="R471" s="1268" t="s">
        <v>1806</v>
      </c>
      <c r="S471" s="828" t="s">
        <v>1807</v>
      </c>
      <c r="T471" s="828" t="s">
        <v>837</v>
      </c>
      <c r="U471" s="832">
        <v>2678460</v>
      </c>
      <c r="V471" s="831">
        <v>8</v>
      </c>
      <c r="W471" s="832">
        <f t="shared" si="27"/>
        <v>21427680</v>
      </c>
      <c r="X471" s="831"/>
      <c r="Y471" s="1265"/>
    </row>
    <row r="472" spans="1:25">
      <c r="A472" s="1595"/>
      <c r="B472" s="1528"/>
      <c r="C472" s="1532"/>
      <c r="D472" s="1535"/>
      <c r="E472" s="1571"/>
      <c r="F472" s="1574"/>
      <c r="G472" s="1600"/>
      <c r="H472" s="1618"/>
      <c r="I472" s="1591"/>
      <c r="J472" s="1590"/>
      <c r="K472" s="1591"/>
      <c r="L472" s="828">
        <v>22126</v>
      </c>
      <c r="M472" s="828">
        <v>72926</v>
      </c>
      <c r="N472" s="1109">
        <v>32</v>
      </c>
      <c r="O472" s="828" t="s">
        <v>672</v>
      </c>
      <c r="P472" s="828" t="s">
        <v>38</v>
      </c>
      <c r="Q472" s="828" t="s">
        <v>502</v>
      </c>
      <c r="R472" s="1268" t="s">
        <v>1808</v>
      </c>
      <c r="S472" s="828" t="s">
        <v>1809</v>
      </c>
      <c r="T472" s="828" t="s">
        <v>1298</v>
      </c>
      <c r="U472" s="832">
        <v>2678460</v>
      </c>
      <c r="V472" s="831">
        <v>8</v>
      </c>
      <c r="W472" s="832">
        <f t="shared" si="27"/>
        <v>21427680</v>
      </c>
      <c r="X472" s="831"/>
      <c r="Y472" s="1265"/>
    </row>
    <row r="473" spans="1:25">
      <c r="A473" s="1595"/>
      <c r="B473" s="1528"/>
      <c r="C473" s="1532"/>
      <c r="D473" s="1535"/>
      <c r="E473" s="1571"/>
      <c r="F473" s="1574"/>
      <c r="G473" s="1600"/>
      <c r="H473" s="1618"/>
      <c r="I473" s="1591"/>
      <c r="J473" s="1590"/>
      <c r="K473" s="1591"/>
      <c r="L473" s="828">
        <v>22126</v>
      </c>
      <c r="M473" s="828">
        <v>73026</v>
      </c>
      <c r="N473" s="1109">
        <v>32</v>
      </c>
      <c r="O473" s="828" t="s">
        <v>672</v>
      </c>
      <c r="P473" s="828" t="s">
        <v>38</v>
      </c>
      <c r="Q473" s="828" t="s">
        <v>502</v>
      </c>
      <c r="R473" s="1268" t="s">
        <v>1810</v>
      </c>
      <c r="S473" s="828" t="s">
        <v>1811</v>
      </c>
      <c r="T473" s="828" t="s">
        <v>842</v>
      </c>
      <c r="U473" s="832">
        <v>2678460</v>
      </c>
      <c r="V473" s="831">
        <v>8</v>
      </c>
      <c r="W473" s="832">
        <f t="shared" si="27"/>
        <v>21427680</v>
      </c>
      <c r="X473" s="831"/>
      <c r="Y473" s="1265"/>
    </row>
    <row r="474" spans="1:25">
      <c r="A474" s="1595"/>
      <c r="B474" s="1528"/>
      <c r="C474" s="1532"/>
      <c r="D474" s="1535"/>
      <c r="E474" s="1571"/>
      <c r="F474" s="1574"/>
      <c r="G474" s="1600"/>
      <c r="H474" s="1618"/>
      <c r="I474" s="1591"/>
      <c r="J474" s="1590"/>
      <c r="K474" s="1591"/>
      <c r="L474" s="828">
        <v>22126</v>
      </c>
      <c r="M474" s="828">
        <v>105826</v>
      </c>
      <c r="N474" s="1109">
        <v>32</v>
      </c>
      <c r="O474" s="828" t="s">
        <v>672</v>
      </c>
      <c r="P474" s="828" t="s">
        <v>38</v>
      </c>
      <c r="Q474" s="828" t="s">
        <v>502</v>
      </c>
      <c r="R474" s="1268" t="s">
        <v>1812</v>
      </c>
      <c r="S474" s="828" t="s">
        <v>1813</v>
      </c>
      <c r="T474" s="828" t="s">
        <v>1036</v>
      </c>
      <c r="U474" s="832">
        <v>2678460</v>
      </c>
      <c r="V474" s="831">
        <v>8</v>
      </c>
      <c r="W474" s="832">
        <f t="shared" si="27"/>
        <v>21427680</v>
      </c>
      <c r="X474" s="831"/>
      <c r="Y474" s="1265"/>
    </row>
    <row r="475" spans="1:25">
      <c r="A475" s="1595"/>
      <c r="B475" s="1528"/>
      <c r="C475" s="1532"/>
      <c r="D475" s="1535"/>
      <c r="E475" s="1571"/>
      <c r="F475" s="1574"/>
      <c r="G475" s="1600"/>
      <c r="H475" s="1618"/>
      <c r="I475" s="1591"/>
      <c r="J475" s="1590"/>
      <c r="K475" s="1591"/>
      <c r="L475" s="828">
        <v>22126</v>
      </c>
      <c r="M475" s="828">
        <v>73126</v>
      </c>
      <c r="N475" s="1109">
        <v>32</v>
      </c>
      <c r="O475" s="828" t="s">
        <v>672</v>
      </c>
      <c r="P475" s="828" t="s">
        <v>38</v>
      </c>
      <c r="Q475" s="828" t="s">
        <v>502</v>
      </c>
      <c r="R475" s="1268" t="s">
        <v>1814</v>
      </c>
      <c r="S475" s="828" t="s">
        <v>1815</v>
      </c>
      <c r="T475" s="828" t="s">
        <v>1040</v>
      </c>
      <c r="U475" s="832">
        <v>2678460</v>
      </c>
      <c r="V475" s="831">
        <v>8</v>
      </c>
      <c r="W475" s="832">
        <f t="shared" si="27"/>
        <v>21427680</v>
      </c>
      <c r="X475" s="831"/>
      <c r="Y475" s="1265"/>
    </row>
    <row r="476" spans="1:25">
      <c r="A476" s="1595"/>
      <c r="B476" s="1528"/>
      <c r="C476" s="1532"/>
      <c r="D476" s="1535"/>
      <c r="E476" s="1571"/>
      <c r="F476" s="1574"/>
      <c r="G476" s="1600"/>
      <c r="H476" s="1618"/>
      <c r="I476" s="1591"/>
      <c r="J476" s="1590"/>
      <c r="K476" s="1591"/>
      <c r="L476" s="828">
        <v>22126</v>
      </c>
      <c r="M476" s="828">
        <v>76726</v>
      </c>
      <c r="N476" s="1109">
        <v>32</v>
      </c>
      <c r="O476" s="828" t="s">
        <v>672</v>
      </c>
      <c r="P476" s="828" t="s">
        <v>38</v>
      </c>
      <c r="Q476" s="828" t="s">
        <v>502</v>
      </c>
      <c r="R476" s="1268" t="s">
        <v>1816</v>
      </c>
      <c r="S476" s="828" t="s">
        <v>1817</v>
      </c>
      <c r="T476" s="828" t="s">
        <v>886</v>
      </c>
      <c r="U476" s="832">
        <v>2678460</v>
      </c>
      <c r="V476" s="831">
        <v>8</v>
      </c>
      <c r="W476" s="832">
        <f t="shared" si="27"/>
        <v>21427680</v>
      </c>
      <c r="X476" s="831"/>
      <c r="Y476" s="1265"/>
    </row>
    <row r="477" spans="1:25">
      <c r="A477" s="1595"/>
      <c r="B477" s="1528"/>
      <c r="C477" s="1532"/>
      <c r="D477" s="1535"/>
      <c r="E477" s="1571"/>
      <c r="F477" s="1574"/>
      <c r="G477" s="1600"/>
      <c r="H477" s="1618"/>
      <c r="I477" s="1591"/>
      <c r="J477" s="1590"/>
      <c r="K477" s="1591"/>
      <c r="L477" s="828">
        <v>22126</v>
      </c>
      <c r="M477" s="828">
        <v>75626</v>
      </c>
      <c r="N477" s="1109">
        <v>32</v>
      </c>
      <c r="O477" s="828" t="s">
        <v>672</v>
      </c>
      <c r="P477" s="828" t="s">
        <v>38</v>
      </c>
      <c r="Q477" s="828" t="s">
        <v>502</v>
      </c>
      <c r="R477" s="1268" t="s">
        <v>1818</v>
      </c>
      <c r="S477" s="828" t="s">
        <v>1819</v>
      </c>
      <c r="T477" s="828" t="s">
        <v>1115</v>
      </c>
      <c r="U477" s="832">
        <v>2678460</v>
      </c>
      <c r="V477" s="831">
        <v>8</v>
      </c>
      <c r="W477" s="832">
        <f t="shared" si="27"/>
        <v>21427680</v>
      </c>
      <c r="X477" s="831"/>
      <c r="Y477" s="1265"/>
    </row>
    <row r="478" spans="1:25">
      <c r="A478" s="1595"/>
      <c r="B478" s="1528"/>
      <c r="C478" s="1532"/>
      <c r="D478" s="1535"/>
      <c r="E478" s="1571"/>
      <c r="F478" s="1574"/>
      <c r="G478" s="1600"/>
      <c r="H478" s="1618"/>
      <c r="I478" s="1591"/>
      <c r="J478" s="1590"/>
      <c r="K478" s="1591"/>
      <c r="L478" s="828">
        <v>22126</v>
      </c>
      <c r="M478" s="828">
        <v>79326</v>
      </c>
      <c r="N478" s="1109">
        <v>32</v>
      </c>
      <c r="O478" s="828" t="s">
        <v>672</v>
      </c>
      <c r="P478" s="828" t="s">
        <v>38</v>
      </c>
      <c r="Q478" s="828" t="s">
        <v>502</v>
      </c>
      <c r="R478" s="1268" t="s">
        <v>1820</v>
      </c>
      <c r="S478" s="828" t="s">
        <v>1821</v>
      </c>
      <c r="T478" s="828" t="s">
        <v>875</v>
      </c>
      <c r="U478" s="832">
        <v>2678460</v>
      </c>
      <c r="V478" s="831">
        <v>8</v>
      </c>
      <c r="W478" s="832">
        <f t="shared" si="27"/>
        <v>21427680</v>
      </c>
      <c r="X478" s="831"/>
      <c r="Y478" s="1265"/>
    </row>
    <row r="479" spans="1:25">
      <c r="A479" s="1595"/>
      <c r="B479" s="1528"/>
      <c r="C479" s="1532"/>
      <c r="D479" s="1535"/>
      <c r="E479" s="1571"/>
      <c r="F479" s="1574"/>
      <c r="G479" s="1600"/>
      <c r="H479" s="1618"/>
      <c r="I479" s="1591"/>
      <c r="J479" s="1590"/>
      <c r="K479" s="1591"/>
      <c r="L479" s="828">
        <v>22126</v>
      </c>
      <c r="M479" s="828">
        <v>73226</v>
      </c>
      <c r="N479" s="1109">
        <v>32</v>
      </c>
      <c r="O479" s="828" t="s">
        <v>672</v>
      </c>
      <c r="P479" s="828" t="s">
        <v>38</v>
      </c>
      <c r="Q479" s="828" t="s">
        <v>502</v>
      </c>
      <c r="R479" s="1268" t="s">
        <v>1822</v>
      </c>
      <c r="S479" s="828" t="s">
        <v>1823</v>
      </c>
      <c r="T479" s="828" t="s">
        <v>905</v>
      </c>
      <c r="U479" s="832">
        <v>2678460</v>
      </c>
      <c r="V479" s="831">
        <v>8</v>
      </c>
      <c r="W479" s="832">
        <f t="shared" si="27"/>
        <v>21427680</v>
      </c>
      <c r="X479" s="831"/>
      <c r="Y479" s="1265"/>
    </row>
    <row r="480" spans="1:25">
      <c r="A480" s="1595"/>
      <c r="B480" s="1528"/>
      <c r="C480" s="1532"/>
      <c r="D480" s="1535"/>
      <c r="E480" s="1571"/>
      <c r="F480" s="1574"/>
      <c r="G480" s="1600"/>
      <c r="H480" s="1618"/>
      <c r="I480" s="1591"/>
      <c r="J480" s="1590"/>
      <c r="K480" s="1591"/>
      <c r="L480" s="828">
        <v>22126</v>
      </c>
      <c r="M480" s="828">
        <v>84826</v>
      </c>
      <c r="N480" s="1109">
        <v>32</v>
      </c>
      <c r="O480" s="828" t="s">
        <v>672</v>
      </c>
      <c r="P480" s="828" t="s">
        <v>38</v>
      </c>
      <c r="Q480" s="828" t="s">
        <v>502</v>
      </c>
      <c r="R480" s="1268" t="s">
        <v>1824</v>
      </c>
      <c r="S480" s="828" t="s">
        <v>1825</v>
      </c>
      <c r="T480" s="828" t="s">
        <v>1129</v>
      </c>
      <c r="U480" s="832">
        <v>2678460</v>
      </c>
      <c r="V480" s="831">
        <v>8</v>
      </c>
      <c r="W480" s="832">
        <f t="shared" si="27"/>
        <v>21427680</v>
      </c>
      <c r="X480" s="831"/>
      <c r="Y480" s="1265"/>
    </row>
    <row r="481" spans="1:25">
      <c r="A481" s="1595"/>
      <c r="B481" s="1528"/>
      <c r="C481" s="1532"/>
      <c r="D481" s="1535"/>
      <c r="E481" s="1571"/>
      <c r="F481" s="1574"/>
      <c r="G481" s="1600"/>
      <c r="H481" s="1618"/>
      <c r="I481" s="1591"/>
      <c r="J481" s="1590"/>
      <c r="K481" s="1591"/>
      <c r="L481" s="828">
        <v>22126</v>
      </c>
      <c r="M481" s="828">
        <v>75726</v>
      </c>
      <c r="N481" s="1109">
        <v>32</v>
      </c>
      <c r="O481" s="828" t="s">
        <v>672</v>
      </c>
      <c r="P481" s="828" t="s">
        <v>38</v>
      </c>
      <c r="Q481" s="828" t="s">
        <v>502</v>
      </c>
      <c r="R481" s="1268" t="s">
        <v>1826</v>
      </c>
      <c r="S481" s="828" t="s">
        <v>1827</v>
      </c>
      <c r="T481" s="828" t="s">
        <v>893</v>
      </c>
      <c r="U481" s="832">
        <v>2678460</v>
      </c>
      <c r="V481" s="831">
        <v>8</v>
      </c>
      <c r="W481" s="832">
        <f t="shared" si="27"/>
        <v>21427680</v>
      </c>
      <c r="X481" s="831"/>
      <c r="Y481" s="1265"/>
    </row>
    <row r="482" spans="1:25">
      <c r="A482" s="1595"/>
      <c r="B482" s="1528"/>
      <c r="C482" s="1532"/>
      <c r="D482" s="1535"/>
      <c r="E482" s="1571"/>
      <c r="F482" s="1574"/>
      <c r="G482" s="1600"/>
      <c r="H482" s="1618"/>
      <c r="I482" s="1591"/>
      <c r="J482" s="1590"/>
      <c r="K482" s="1591"/>
      <c r="L482" s="828">
        <v>22126</v>
      </c>
      <c r="M482" s="828">
        <v>75826</v>
      </c>
      <c r="N482" s="1109">
        <v>32</v>
      </c>
      <c r="O482" s="828" t="s">
        <v>672</v>
      </c>
      <c r="P482" s="828" t="s">
        <v>38</v>
      </c>
      <c r="Q482" s="828" t="s">
        <v>502</v>
      </c>
      <c r="R482" s="1268" t="s">
        <v>1828</v>
      </c>
      <c r="S482" s="828" t="s">
        <v>1829</v>
      </c>
      <c r="T482" s="828" t="s">
        <v>1462</v>
      </c>
      <c r="U482" s="832">
        <v>2678460</v>
      </c>
      <c r="V482" s="831">
        <v>8</v>
      </c>
      <c r="W482" s="832">
        <f t="shared" si="27"/>
        <v>21427680</v>
      </c>
      <c r="X482" s="831"/>
      <c r="Y482" s="1265"/>
    </row>
    <row r="483" spans="1:25">
      <c r="A483" s="1595"/>
      <c r="B483" s="1528"/>
      <c r="C483" s="1532"/>
      <c r="D483" s="1535"/>
      <c r="E483" s="1571"/>
      <c r="F483" s="1574"/>
      <c r="G483" s="1600"/>
      <c r="H483" s="1618"/>
      <c r="I483" s="1591"/>
      <c r="J483" s="1590"/>
      <c r="K483" s="1591"/>
      <c r="L483" s="828">
        <v>22126</v>
      </c>
      <c r="M483" s="828">
        <v>76426</v>
      </c>
      <c r="N483" s="1109">
        <v>32</v>
      </c>
      <c r="O483" s="828" t="s">
        <v>672</v>
      </c>
      <c r="P483" s="828" t="s">
        <v>38</v>
      </c>
      <c r="Q483" s="828" t="s">
        <v>502</v>
      </c>
      <c r="R483" s="1268" t="s">
        <v>1830</v>
      </c>
      <c r="S483" s="828" t="s">
        <v>1831</v>
      </c>
      <c r="T483" s="831" t="s">
        <v>603</v>
      </c>
      <c r="U483" s="832">
        <v>2678460</v>
      </c>
      <c r="V483" s="831">
        <v>8</v>
      </c>
      <c r="W483" s="832">
        <f t="shared" si="27"/>
        <v>21427680</v>
      </c>
      <c r="X483" s="831"/>
      <c r="Y483" s="1265"/>
    </row>
    <row r="484" spans="1:25">
      <c r="A484" s="1595"/>
      <c r="B484" s="1528"/>
      <c r="C484" s="1532"/>
      <c r="D484" s="1535"/>
      <c r="E484" s="1571"/>
      <c r="F484" s="1574"/>
      <c r="G484" s="1600"/>
      <c r="H484" s="1517">
        <v>33</v>
      </c>
      <c r="I484" s="1518">
        <f>SUM(W484:W503)</f>
        <v>428553600</v>
      </c>
      <c r="J484" s="1519"/>
      <c r="K484" s="1518">
        <f>+I484-J503</f>
        <v>428553600</v>
      </c>
      <c r="L484" s="828">
        <v>22626</v>
      </c>
      <c r="M484" s="909">
        <v>94426</v>
      </c>
      <c r="N484" s="1109">
        <v>33</v>
      </c>
      <c r="O484" s="828" t="s">
        <v>672</v>
      </c>
      <c r="P484" s="828" t="s">
        <v>38</v>
      </c>
      <c r="Q484" s="828" t="s">
        <v>502</v>
      </c>
      <c r="R484" s="1268" t="s">
        <v>1832</v>
      </c>
      <c r="S484" s="828" t="s">
        <v>1833</v>
      </c>
      <c r="T484" s="831" t="s">
        <v>946</v>
      </c>
      <c r="U484" s="832">
        <v>2678460</v>
      </c>
      <c r="V484" s="831">
        <v>8</v>
      </c>
      <c r="W484" s="832">
        <f t="shared" ref="W484:W526" si="28">(U484*V484)</f>
        <v>21427680</v>
      </c>
      <c r="X484" s="831"/>
      <c r="Y484" s="1265"/>
    </row>
    <row r="485" spans="1:25">
      <c r="A485" s="1595"/>
      <c r="B485" s="1528"/>
      <c r="C485" s="1532"/>
      <c r="D485" s="1535"/>
      <c r="E485" s="1571"/>
      <c r="F485" s="1574"/>
      <c r="G485" s="1600"/>
      <c r="H485" s="1517"/>
      <c r="I485" s="1518"/>
      <c r="J485" s="1519"/>
      <c r="K485" s="1518"/>
      <c r="L485" s="828">
        <v>22626</v>
      </c>
      <c r="M485" s="909">
        <v>135826</v>
      </c>
      <c r="N485" s="1109">
        <v>33</v>
      </c>
      <c r="O485" s="828" t="s">
        <v>672</v>
      </c>
      <c r="P485" s="828" t="s">
        <v>38</v>
      </c>
      <c r="Q485" s="828" t="s">
        <v>502</v>
      </c>
      <c r="R485" s="1268" t="s">
        <v>1834</v>
      </c>
      <c r="S485" s="828" t="s">
        <v>1835</v>
      </c>
      <c r="T485" s="831" t="s">
        <v>1212</v>
      </c>
      <c r="U485" s="832">
        <v>2678460</v>
      </c>
      <c r="V485" s="831">
        <v>8</v>
      </c>
      <c r="W485" s="832">
        <f t="shared" si="28"/>
        <v>21427680</v>
      </c>
      <c r="X485" s="831"/>
      <c r="Y485" s="1265"/>
    </row>
    <row r="486" spans="1:25">
      <c r="A486" s="1595"/>
      <c r="B486" s="1528"/>
      <c r="C486" s="1532"/>
      <c r="D486" s="1535"/>
      <c r="E486" s="1571"/>
      <c r="F486" s="1574"/>
      <c r="G486" s="1600"/>
      <c r="H486" s="1517"/>
      <c r="I486" s="1518"/>
      <c r="J486" s="1519"/>
      <c r="K486" s="1518"/>
      <c r="L486" s="828">
        <v>22626</v>
      </c>
      <c r="M486" s="909">
        <v>94526</v>
      </c>
      <c r="N486" s="1109">
        <v>33</v>
      </c>
      <c r="O486" s="828" t="s">
        <v>672</v>
      </c>
      <c r="P486" s="828" t="s">
        <v>38</v>
      </c>
      <c r="Q486" s="828" t="s">
        <v>502</v>
      </c>
      <c r="R486" s="1268" t="s">
        <v>1836</v>
      </c>
      <c r="S486" s="828" t="s">
        <v>1837</v>
      </c>
      <c r="T486" s="831" t="s">
        <v>1215</v>
      </c>
      <c r="U486" s="832">
        <v>2678460</v>
      </c>
      <c r="V486" s="831">
        <v>8</v>
      </c>
      <c r="W486" s="832">
        <f t="shared" si="28"/>
        <v>21427680</v>
      </c>
      <c r="X486" s="831"/>
      <c r="Y486" s="1265"/>
    </row>
    <row r="487" spans="1:25">
      <c r="A487" s="1595"/>
      <c r="B487" s="1528"/>
      <c r="C487" s="1532"/>
      <c r="D487" s="1535"/>
      <c r="E487" s="1571"/>
      <c r="F487" s="1574"/>
      <c r="G487" s="1600"/>
      <c r="H487" s="1517"/>
      <c r="I487" s="1518"/>
      <c r="J487" s="1519"/>
      <c r="K487" s="1518"/>
      <c r="L487" s="828">
        <v>22626</v>
      </c>
      <c r="M487" s="909">
        <v>94626</v>
      </c>
      <c r="N487" s="1109">
        <v>33</v>
      </c>
      <c r="O487" s="828" t="s">
        <v>672</v>
      </c>
      <c r="P487" s="828" t="s">
        <v>38</v>
      </c>
      <c r="Q487" s="828" t="s">
        <v>502</v>
      </c>
      <c r="R487" s="1268" t="s">
        <v>1838</v>
      </c>
      <c r="S487" s="828" t="s">
        <v>1839</v>
      </c>
      <c r="T487" s="831" t="s">
        <v>1067</v>
      </c>
      <c r="U487" s="832">
        <v>2678460</v>
      </c>
      <c r="V487" s="831">
        <v>8</v>
      </c>
      <c r="W487" s="832">
        <f t="shared" si="28"/>
        <v>21427680</v>
      </c>
      <c r="X487" s="831"/>
      <c r="Y487" s="1265"/>
    </row>
    <row r="488" spans="1:25">
      <c r="A488" s="1595"/>
      <c r="B488" s="1528"/>
      <c r="C488" s="1532"/>
      <c r="D488" s="1535"/>
      <c r="E488" s="1571"/>
      <c r="F488" s="1574"/>
      <c r="G488" s="1600"/>
      <c r="H488" s="1517"/>
      <c r="I488" s="1518"/>
      <c r="J488" s="1519"/>
      <c r="K488" s="1518"/>
      <c r="L488" s="828">
        <v>22626</v>
      </c>
      <c r="M488" s="909">
        <v>94726</v>
      </c>
      <c r="N488" s="1109">
        <v>33</v>
      </c>
      <c r="O488" s="828" t="s">
        <v>672</v>
      </c>
      <c r="P488" s="828" t="s">
        <v>38</v>
      </c>
      <c r="Q488" s="828" t="s">
        <v>502</v>
      </c>
      <c r="R488" s="1268" t="s">
        <v>1840</v>
      </c>
      <c r="S488" s="828" t="s">
        <v>1841</v>
      </c>
      <c r="T488" s="831" t="s">
        <v>598</v>
      </c>
      <c r="U488" s="832">
        <v>2678460</v>
      </c>
      <c r="V488" s="831">
        <v>8</v>
      </c>
      <c r="W488" s="832">
        <f t="shared" si="28"/>
        <v>21427680</v>
      </c>
      <c r="X488" s="831"/>
      <c r="Y488" s="1265"/>
    </row>
    <row r="489" spans="1:25">
      <c r="A489" s="1595"/>
      <c r="B489" s="1528"/>
      <c r="C489" s="1532"/>
      <c r="D489" s="1535"/>
      <c r="E489" s="1571"/>
      <c r="F489" s="1574"/>
      <c r="G489" s="1600"/>
      <c r="H489" s="1517"/>
      <c r="I489" s="1518"/>
      <c r="J489" s="1519"/>
      <c r="K489" s="1518"/>
      <c r="L489" s="828">
        <v>22626</v>
      </c>
      <c r="M489" s="909">
        <v>115526</v>
      </c>
      <c r="N489" s="1109">
        <v>33</v>
      </c>
      <c r="O489" s="828" t="s">
        <v>672</v>
      </c>
      <c r="P489" s="828" t="s">
        <v>38</v>
      </c>
      <c r="Q489" s="828" t="s">
        <v>502</v>
      </c>
      <c r="R489" s="1268" t="s">
        <v>1842</v>
      </c>
      <c r="S489" s="828" t="s">
        <v>1843</v>
      </c>
      <c r="T489" s="831" t="s">
        <v>1365</v>
      </c>
      <c r="U489" s="832">
        <v>2678460</v>
      </c>
      <c r="V489" s="831">
        <v>8</v>
      </c>
      <c r="W489" s="832">
        <f t="shared" si="28"/>
        <v>21427680</v>
      </c>
      <c r="X489" s="831"/>
      <c r="Y489" s="1265"/>
    </row>
    <row r="490" spans="1:25">
      <c r="A490" s="1595"/>
      <c r="B490" s="1528"/>
      <c r="C490" s="1532"/>
      <c r="D490" s="1535"/>
      <c r="E490" s="1571"/>
      <c r="F490" s="1574"/>
      <c r="G490" s="1600"/>
      <c r="H490" s="1517"/>
      <c r="I490" s="1518"/>
      <c r="J490" s="1519"/>
      <c r="K490" s="1518"/>
      <c r="L490" s="828">
        <v>22626</v>
      </c>
      <c r="M490" s="909">
        <v>94826</v>
      </c>
      <c r="N490" s="1109">
        <v>33</v>
      </c>
      <c r="O490" s="828" t="s">
        <v>672</v>
      </c>
      <c r="P490" s="828" t="s">
        <v>38</v>
      </c>
      <c r="Q490" s="828" t="s">
        <v>502</v>
      </c>
      <c r="R490" s="1268" t="s">
        <v>1844</v>
      </c>
      <c r="S490" s="828" t="s">
        <v>1845</v>
      </c>
      <c r="T490" s="831" t="s">
        <v>1365</v>
      </c>
      <c r="U490" s="832">
        <v>2678460</v>
      </c>
      <c r="V490" s="831">
        <v>8</v>
      </c>
      <c r="W490" s="832">
        <f t="shared" si="28"/>
        <v>21427680</v>
      </c>
      <c r="X490" s="831"/>
      <c r="Y490" s="1265"/>
    </row>
    <row r="491" spans="1:25">
      <c r="A491" s="1595"/>
      <c r="B491" s="1528"/>
      <c r="C491" s="1532"/>
      <c r="D491" s="1535"/>
      <c r="E491" s="1571"/>
      <c r="F491" s="1574"/>
      <c r="G491" s="1600"/>
      <c r="H491" s="1517"/>
      <c r="I491" s="1518"/>
      <c r="J491" s="1519"/>
      <c r="K491" s="1518"/>
      <c r="L491" s="828">
        <v>22626</v>
      </c>
      <c r="M491" s="909">
        <v>76826</v>
      </c>
      <c r="N491" s="1109">
        <v>33</v>
      </c>
      <c r="O491" s="828" t="s">
        <v>672</v>
      </c>
      <c r="P491" s="828" t="s">
        <v>38</v>
      </c>
      <c r="Q491" s="828" t="s">
        <v>502</v>
      </c>
      <c r="R491" s="1268" t="s">
        <v>1846</v>
      </c>
      <c r="S491" s="828" t="s">
        <v>1847</v>
      </c>
      <c r="T491" s="831" t="s">
        <v>1848</v>
      </c>
      <c r="U491" s="832">
        <v>2678460</v>
      </c>
      <c r="V491" s="831">
        <v>8</v>
      </c>
      <c r="W491" s="832">
        <f t="shared" si="28"/>
        <v>21427680</v>
      </c>
      <c r="X491" s="831"/>
      <c r="Y491" s="1265"/>
    </row>
    <row r="492" spans="1:25">
      <c r="A492" s="1595"/>
      <c r="B492" s="1528"/>
      <c r="C492" s="1532"/>
      <c r="D492" s="1535"/>
      <c r="E492" s="1571"/>
      <c r="F492" s="1574"/>
      <c r="G492" s="1600"/>
      <c r="H492" s="1517"/>
      <c r="I492" s="1518"/>
      <c r="J492" s="1519"/>
      <c r="K492" s="1518"/>
      <c r="L492" s="828">
        <v>22626</v>
      </c>
      <c r="M492" s="909">
        <v>101226</v>
      </c>
      <c r="N492" s="1109">
        <v>33</v>
      </c>
      <c r="O492" s="828" t="s">
        <v>672</v>
      </c>
      <c r="P492" s="828" t="s">
        <v>38</v>
      </c>
      <c r="Q492" s="828" t="s">
        <v>502</v>
      </c>
      <c r="R492" s="1268" t="s">
        <v>1849</v>
      </c>
      <c r="S492" s="828" t="s">
        <v>1850</v>
      </c>
      <c r="T492" s="831" t="s">
        <v>1005</v>
      </c>
      <c r="U492" s="832">
        <v>2678460</v>
      </c>
      <c r="V492" s="831">
        <v>8</v>
      </c>
      <c r="W492" s="832">
        <f t="shared" si="28"/>
        <v>21427680</v>
      </c>
      <c r="X492" s="831"/>
      <c r="Y492" s="1265"/>
    </row>
    <row r="493" spans="1:25">
      <c r="A493" s="1595"/>
      <c r="B493" s="1528"/>
      <c r="C493" s="1532"/>
      <c r="D493" s="1535"/>
      <c r="E493" s="1571"/>
      <c r="F493" s="1574"/>
      <c r="G493" s="1600"/>
      <c r="H493" s="1517"/>
      <c r="I493" s="1518"/>
      <c r="J493" s="1519"/>
      <c r="K493" s="1518"/>
      <c r="L493" s="828">
        <v>22626</v>
      </c>
      <c r="M493" s="909">
        <v>94926</v>
      </c>
      <c r="N493" s="1109">
        <v>33</v>
      </c>
      <c r="O493" s="828" t="s">
        <v>672</v>
      </c>
      <c r="P493" s="828" t="s">
        <v>38</v>
      </c>
      <c r="Q493" s="828" t="s">
        <v>502</v>
      </c>
      <c r="R493" s="1268" t="s">
        <v>1851</v>
      </c>
      <c r="S493" s="828" t="s">
        <v>1852</v>
      </c>
      <c r="T493" s="831" t="s">
        <v>200</v>
      </c>
      <c r="U493" s="832">
        <v>2678460</v>
      </c>
      <c r="V493" s="831">
        <v>8</v>
      </c>
      <c r="W493" s="832">
        <f t="shared" si="28"/>
        <v>21427680</v>
      </c>
      <c r="X493" s="831"/>
      <c r="Y493" s="1265"/>
    </row>
    <row r="494" spans="1:25">
      <c r="A494" s="1595"/>
      <c r="B494" s="1528"/>
      <c r="C494" s="1532"/>
      <c r="D494" s="1535"/>
      <c r="E494" s="1571"/>
      <c r="F494" s="1574"/>
      <c r="G494" s="1600"/>
      <c r="H494" s="1517"/>
      <c r="I494" s="1518"/>
      <c r="J494" s="1519"/>
      <c r="K494" s="1518"/>
      <c r="L494" s="823">
        <v>22626</v>
      </c>
      <c r="M494" s="958">
        <v>95026</v>
      </c>
      <c r="N494" s="1109">
        <v>33</v>
      </c>
      <c r="O494" s="828" t="s">
        <v>672</v>
      </c>
      <c r="P494" s="828" t="s">
        <v>38</v>
      </c>
      <c r="Q494" s="828" t="s">
        <v>502</v>
      </c>
      <c r="R494" s="1268" t="s">
        <v>1853</v>
      </c>
      <c r="S494" s="828" t="s">
        <v>1854</v>
      </c>
      <c r="T494" s="831" t="s">
        <v>200</v>
      </c>
      <c r="U494" s="832">
        <v>2678460</v>
      </c>
      <c r="V494" s="831">
        <v>8</v>
      </c>
      <c r="W494" s="832">
        <f t="shared" si="28"/>
        <v>21427680</v>
      </c>
      <c r="X494" s="831"/>
      <c r="Y494" s="1265"/>
    </row>
    <row r="495" spans="1:25">
      <c r="A495" s="1595"/>
      <c r="B495" s="1528"/>
      <c r="C495" s="1532"/>
      <c r="D495" s="1535"/>
      <c r="E495" s="1571"/>
      <c r="F495" s="1574"/>
      <c r="G495" s="1600"/>
      <c r="H495" s="1517"/>
      <c r="I495" s="1518"/>
      <c r="J495" s="1519"/>
      <c r="K495" s="1518"/>
      <c r="L495" s="828">
        <v>22626</v>
      </c>
      <c r="M495" s="909">
        <v>87426</v>
      </c>
      <c r="N495" s="1109">
        <v>33</v>
      </c>
      <c r="O495" s="828" t="s">
        <v>672</v>
      </c>
      <c r="P495" s="828" t="s">
        <v>38</v>
      </c>
      <c r="Q495" s="828" t="s">
        <v>502</v>
      </c>
      <c r="R495" s="1268" t="s">
        <v>1855</v>
      </c>
      <c r="S495" s="828" t="s">
        <v>1856</v>
      </c>
      <c r="T495" s="831" t="s">
        <v>1292</v>
      </c>
      <c r="U495" s="832">
        <v>2678460</v>
      </c>
      <c r="V495" s="831">
        <v>8</v>
      </c>
      <c r="W495" s="832">
        <f t="shared" si="28"/>
        <v>21427680</v>
      </c>
      <c r="X495" s="831"/>
      <c r="Y495" s="1265"/>
    </row>
    <row r="496" spans="1:25">
      <c r="A496" s="1595"/>
      <c r="B496" s="1528"/>
      <c r="C496" s="1532"/>
      <c r="D496" s="1535"/>
      <c r="E496" s="1571"/>
      <c r="F496" s="1574"/>
      <c r="G496" s="1600"/>
      <c r="H496" s="1517"/>
      <c r="I496" s="1518"/>
      <c r="J496" s="1519"/>
      <c r="K496" s="1518"/>
      <c r="L496" s="828">
        <v>22626</v>
      </c>
      <c r="M496" s="909">
        <v>79426</v>
      </c>
      <c r="N496" s="1109">
        <v>33</v>
      </c>
      <c r="O496" s="828" t="s">
        <v>672</v>
      </c>
      <c r="P496" s="828" t="s">
        <v>38</v>
      </c>
      <c r="Q496" s="828" t="s">
        <v>502</v>
      </c>
      <c r="R496" s="1268" t="s">
        <v>1857</v>
      </c>
      <c r="S496" s="828" t="s">
        <v>1858</v>
      </c>
      <c r="T496" s="831" t="s">
        <v>1456</v>
      </c>
      <c r="U496" s="832">
        <v>2678460</v>
      </c>
      <c r="V496" s="831">
        <v>8</v>
      </c>
      <c r="W496" s="832">
        <f t="shared" si="28"/>
        <v>21427680</v>
      </c>
      <c r="X496" s="831"/>
      <c r="Y496" s="1265"/>
    </row>
    <row r="497" spans="1:28">
      <c r="A497" s="1595"/>
      <c r="B497" s="1528"/>
      <c r="C497" s="1532"/>
      <c r="D497" s="1535"/>
      <c r="E497" s="1571"/>
      <c r="F497" s="1574"/>
      <c r="G497" s="1600"/>
      <c r="H497" s="1517"/>
      <c r="I497" s="1518"/>
      <c r="J497" s="1519"/>
      <c r="K497" s="1518"/>
      <c r="L497" s="828">
        <v>22626</v>
      </c>
      <c r="M497" s="909">
        <v>79526</v>
      </c>
      <c r="N497" s="1109">
        <v>33</v>
      </c>
      <c r="O497" s="828" t="s">
        <v>672</v>
      </c>
      <c r="P497" s="828" t="s">
        <v>38</v>
      </c>
      <c r="Q497" s="828" t="s">
        <v>502</v>
      </c>
      <c r="R497" s="1268" t="s">
        <v>1859</v>
      </c>
      <c r="S497" s="828" t="s">
        <v>1860</v>
      </c>
      <c r="T497" s="831" t="s">
        <v>855</v>
      </c>
      <c r="U497" s="832">
        <v>2678460</v>
      </c>
      <c r="V497" s="831">
        <v>8</v>
      </c>
      <c r="W497" s="832">
        <f t="shared" si="28"/>
        <v>21427680</v>
      </c>
      <c r="X497" s="831"/>
      <c r="Y497" s="1265"/>
    </row>
    <row r="498" spans="1:28">
      <c r="A498" s="1595"/>
      <c r="B498" s="1528"/>
      <c r="C498" s="1532"/>
      <c r="D498" s="1535"/>
      <c r="E498" s="1571"/>
      <c r="F498" s="1574"/>
      <c r="G498" s="1600"/>
      <c r="H498" s="1517"/>
      <c r="I498" s="1518"/>
      <c r="J498" s="1519"/>
      <c r="K498" s="1518"/>
      <c r="L498" s="828">
        <v>22626</v>
      </c>
      <c r="M498" s="909">
        <v>84926</v>
      </c>
      <c r="N498" s="1109">
        <v>33</v>
      </c>
      <c r="O498" s="828" t="s">
        <v>672</v>
      </c>
      <c r="P498" s="828" t="s">
        <v>38</v>
      </c>
      <c r="Q498" s="828" t="s">
        <v>502</v>
      </c>
      <c r="R498" s="1268" t="s">
        <v>1861</v>
      </c>
      <c r="S498" s="828" t="s">
        <v>1862</v>
      </c>
      <c r="T498" s="831" t="s">
        <v>1385</v>
      </c>
      <c r="U498" s="832">
        <v>2678460</v>
      </c>
      <c r="V498" s="831">
        <v>8</v>
      </c>
      <c r="W498" s="832">
        <f t="shared" si="28"/>
        <v>21427680</v>
      </c>
      <c r="X498" s="831"/>
      <c r="Y498" s="1265"/>
    </row>
    <row r="499" spans="1:28">
      <c r="A499" s="1595"/>
      <c r="B499" s="1528"/>
      <c r="C499" s="1532"/>
      <c r="D499" s="1535"/>
      <c r="E499" s="1571"/>
      <c r="F499" s="1574"/>
      <c r="G499" s="1600"/>
      <c r="H499" s="1517"/>
      <c r="I499" s="1518"/>
      <c r="J499" s="1519"/>
      <c r="K499" s="1518"/>
      <c r="L499" s="828">
        <v>22626</v>
      </c>
      <c r="M499" s="909">
        <v>87526</v>
      </c>
      <c r="N499" s="1109">
        <v>33</v>
      </c>
      <c r="O499" s="828" t="s">
        <v>672</v>
      </c>
      <c r="P499" s="828" t="s">
        <v>38</v>
      </c>
      <c r="Q499" s="828" t="s">
        <v>502</v>
      </c>
      <c r="R499" s="1268" t="s">
        <v>1863</v>
      </c>
      <c r="S499" s="828" t="s">
        <v>1864</v>
      </c>
      <c r="T499" s="831" t="s">
        <v>1118</v>
      </c>
      <c r="U499" s="832">
        <v>2678460</v>
      </c>
      <c r="V499" s="831">
        <v>8</v>
      </c>
      <c r="W499" s="832">
        <f t="shared" si="28"/>
        <v>21427680</v>
      </c>
      <c r="X499" s="831"/>
      <c r="Y499" s="1265"/>
    </row>
    <row r="500" spans="1:28">
      <c r="A500" s="1595"/>
      <c r="B500" s="1528"/>
      <c r="C500" s="1532"/>
      <c r="D500" s="1535"/>
      <c r="E500" s="1571"/>
      <c r="F500" s="1574"/>
      <c r="G500" s="1600"/>
      <c r="H500" s="1517"/>
      <c r="I500" s="1518"/>
      <c r="J500" s="1519"/>
      <c r="K500" s="1518"/>
      <c r="L500" s="828">
        <v>22626</v>
      </c>
      <c r="M500" s="909">
        <v>85026</v>
      </c>
      <c r="N500" s="1109">
        <v>33</v>
      </c>
      <c r="O500" s="828" t="s">
        <v>672</v>
      </c>
      <c r="P500" s="828" t="s">
        <v>38</v>
      </c>
      <c r="Q500" s="828" t="s">
        <v>502</v>
      </c>
      <c r="R500" s="1268" t="s">
        <v>1865</v>
      </c>
      <c r="S500" s="828" t="s">
        <v>1866</v>
      </c>
      <c r="T500" s="831" t="s">
        <v>267</v>
      </c>
      <c r="U500" s="832">
        <v>2678460</v>
      </c>
      <c r="V500" s="831">
        <v>8</v>
      </c>
      <c r="W500" s="832">
        <f t="shared" si="28"/>
        <v>21427680</v>
      </c>
      <c r="X500" s="831"/>
      <c r="Y500" s="1265"/>
    </row>
    <row r="501" spans="1:28">
      <c r="A501" s="1595"/>
      <c r="B501" s="1528"/>
      <c r="C501" s="1532"/>
      <c r="D501" s="1535"/>
      <c r="E501" s="1571"/>
      <c r="F501" s="1574"/>
      <c r="G501" s="1600"/>
      <c r="H501" s="1517"/>
      <c r="I501" s="1518"/>
      <c r="J501" s="1519"/>
      <c r="K501" s="1518"/>
      <c r="L501" s="828">
        <v>22626</v>
      </c>
      <c r="M501" s="1094">
        <v>166026</v>
      </c>
      <c r="N501" s="1109">
        <v>33</v>
      </c>
      <c r="O501" s="828" t="s">
        <v>672</v>
      </c>
      <c r="P501" s="828" t="s">
        <v>38</v>
      </c>
      <c r="Q501" s="828" t="s">
        <v>502</v>
      </c>
      <c r="R501" s="1268" t="s">
        <v>1867</v>
      </c>
      <c r="S501" s="828" t="s">
        <v>1868</v>
      </c>
      <c r="T501" s="831" t="s">
        <v>1869</v>
      </c>
      <c r="U501" s="832">
        <v>2678460</v>
      </c>
      <c r="V501" s="831">
        <v>8</v>
      </c>
      <c r="W501" s="832">
        <f t="shared" si="28"/>
        <v>21427680</v>
      </c>
      <c r="X501" s="831"/>
      <c r="Y501" s="1265"/>
      <c r="AB501" s="963" t="s">
        <v>1870</v>
      </c>
    </row>
    <row r="502" spans="1:28">
      <c r="A502" s="1595"/>
      <c r="B502" s="1528"/>
      <c r="C502" s="1532"/>
      <c r="D502" s="1535"/>
      <c r="E502" s="1571"/>
      <c r="F502" s="1574"/>
      <c r="G502" s="1600"/>
      <c r="H502" s="1517"/>
      <c r="I502" s="1518"/>
      <c r="J502" s="1519"/>
      <c r="K502" s="1518"/>
      <c r="L502" s="828">
        <v>22626</v>
      </c>
      <c r="M502" s="909">
        <v>87626</v>
      </c>
      <c r="N502" s="1109">
        <v>33</v>
      </c>
      <c r="O502" s="828" t="s">
        <v>672</v>
      </c>
      <c r="P502" s="828" t="s">
        <v>38</v>
      </c>
      <c r="Q502" s="828" t="s">
        <v>502</v>
      </c>
      <c r="R502" s="1268" t="s">
        <v>1871</v>
      </c>
      <c r="S502" s="828" t="s">
        <v>1872</v>
      </c>
      <c r="T502" s="831" t="s">
        <v>481</v>
      </c>
      <c r="U502" s="832">
        <v>2678460</v>
      </c>
      <c r="V502" s="831">
        <v>8</v>
      </c>
      <c r="W502" s="832">
        <f t="shared" si="28"/>
        <v>21427680</v>
      </c>
      <c r="X502" s="831"/>
      <c r="Y502" s="1265"/>
    </row>
    <row r="503" spans="1:28">
      <c r="A503" s="1595"/>
      <c r="B503" s="1528"/>
      <c r="C503" s="1532"/>
      <c r="D503" s="1535"/>
      <c r="E503" s="1571"/>
      <c r="F503" s="1574"/>
      <c r="G503" s="1600"/>
      <c r="H503" s="1517"/>
      <c r="I503" s="1518"/>
      <c r="J503" s="1519"/>
      <c r="K503" s="1518"/>
      <c r="L503" s="828">
        <v>22626</v>
      </c>
      <c r="M503" s="909">
        <v>85126</v>
      </c>
      <c r="N503" s="1109">
        <v>33</v>
      </c>
      <c r="O503" s="828" t="s">
        <v>672</v>
      </c>
      <c r="P503" s="828" t="s">
        <v>38</v>
      </c>
      <c r="Q503" s="828" t="s">
        <v>502</v>
      </c>
      <c r="R503" s="1268" t="s">
        <v>1873</v>
      </c>
      <c r="S503" s="831" t="s">
        <v>1874</v>
      </c>
      <c r="T503" s="831" t="s">
        <v>1139</v>
      </c>
      <c r="U503" s="832">
        <v>2678460</v>
      </c>
      <c r="V503" s="831">
        <v>8</v>
      </c>
      <c r="W503" s="832">
        <f t="shared" si="28"/>
        <v>21427680</v>
      </c>
      <c r="X503" s="831"/>
      <c r="Y503" s="1265"/>
    </row>
    <row r="504" spans="1:28">
      <c r="A504" s="1595"/>
      <c r="B504" s="1528"/>
      <c r="C504" s="1532"/>
      <c r="D504" s="1535"/>
      <c r="E504" s="1571"/>
      <c r="F504" s="1574"/>
      <c r="G504" s="1600"/>
      <c r="H504" s="1517">
        <v>34</v>
      </c>
      <c r="I504" s="1518">
        <f>SUM(W504:W509)</f>
        <v>128566080</v>
      </c>
      <c r="J504" s="1519"/>
      <c r="K504" s="1518">
        <f>+I504-J509</f>
        <v>128566080</v>
      </c>
      <c r="L504" s="828">
        <v>22826</v>
      </c>
      <c r="M504" s="909">
        <v>87126</v>
      </c>
      <c r="N504" s="1109">
        <v>34</v>
      </c>
      <c r="O504" s="828" t="s">
        <v>672</v>
      </c>
      <c r="P504" s="828" t="s">
        <v>38</v>
      </c>
      <c r="Q504" s="828" t="s">
        <v>502</v>
      </c>
      <c r="R504" s="1268" t="s">
        <v>1875</v>
      </c>
      <c r="S504" s="831" t="s">
        <v>1876</v>
      </c>
      <c r="T504" s="831" t="s">
        <v>1477</v>
      </c>
      <c r="U504" s="832">
        <v>2678460</v>
      </c>
      <c r="V504" s="831">
        <v>8</v>
      </c>
      <c r="W504" s="832">
        <f t="shared" si="28"/>
        <v>21427680</v>
      </c>
      <c r="X504" s="831"/>
      <c r="Y504" s="1265"/>
    </row>
    <row r="505" spans="1:28">
      <c r="A505" s="1595"/>
      <c r="B505" s="1528"/>
      <c r="C505" s="1532"/>
      <c r="D505" s="1535"/>
      <c r="E505" s="1571"/>
      <c r="F505" s="1574"/>
      <c r="G505" s="1600"/>
      <c r="H505" s="1517"/>
      <c r="I505" s="1518"/>
      <c r="J505" s="1519"/>
      <c r="K505" s="1518"/>
      <c r="L505" s="828">
        <v>22826</v>
      </c>
      <c r="M505" s="909">
        <v>95526</v>
      </c>
      <c r="N505" s="1109">
        <v>34</v>
      </c>
      <c r="O505" s="828" t="s">
        <v>672</v>
      </c>
      <c r="P505" s="828" t="s">
        <v>38</v>
      </c>
      <c r="Q505" s="828" t="s">
        <v>502</v>
      </c>
      <c r="R505" s="1268" t="s">
        <v>1877</v>
      </c>
      <c r="S505" s="831" t="s">
        <v>1878</v>
      </c>
      <c r="T505" s="831" t="s">
        <v>1477</v>
      </c>
      <c r="U505" s="832">
        <v>2678460</v>
      </c>
      <c r="V505" s="831">
        <v>8</v>
      </c>
      <c r="W505" s="832">
        <f t="shared" si="28"/>
        <v>21427680</v>
      </c>
      <c r="X505" s="831"/>
      <c r="Y505" s="1265"/>
    </row>
    <row r="506" spans="1:28">
      <c r="A506" s="1595"/>
      <c r="B506" s="1528"/>
      <c r="C506" s="1532"/>
      <c r="D506" s="1535"/>
      <c r="E506" s="1571"/>
      <c r="F506" s="1574"/>
      <c r="G506" s="1600"/>
      <c r="H506" s="1517"/>
      <c r="I506" s="1518"/>
      <c r="J506" s="1519"/>
      <c r="K506" s="1518"/>
      <c r="L506" s="828">
        <v>22826</v>
      </c>
      <c r="M506" s="909">
        <v>87226</v>
      </c>
      <c r="N506" s="1109">
        <v>34</v>
      </c>
      <c r="O506" s="828" t="s">
        <v>672</v>
      </c>
      <c r="P506" s="828" t="s">
        <v>38</v>
      </c>
      <c r="Q506" s="828" t="s">
        <v>502</v>
      </c>
      <c r="R506" s="1268" t="s">
        <v>1879</v>
      </c>
      <c r="S506" s="831" t="s">
        <v>1880</v>
      </c>
      <c r="T506" s="831" t="s">
        <v>1149</v>
      </c>
      <c r="U506" s="832">
        <v>2678460</v>
      </c>
      <c r="V506" s="831">
        <v>8</v>
      </c>
      <c r="W506" s="832">
        <f t="shared" si="28"/>
        <v>21427680</v>
      </c>
      <c r="X506" s="831"/>
      <c r="Y506" s="1265"/>
    </row>
    <row r="507" spans="1:28">
      <c r="A507" s="1595"/>
      <c r="B507" s="1528"/>
      <c r="C507" s="1532"/>
      <c r="D507" s="1535"/>
      <c r="E507" s="1571"/>
      <c r="F507" s="1574"/>
      <c r="G507" s="1600"/>
      <c r="H507" s="1517"/>
      <c r="I507" s="1518"/>
      <c r="J507" s="1519"/>
      <c r="K507" s="1518"/>
      <c r="L507" s="828">
        <v>22826</v>
      </c>
      <c r="M507" s="909">
        <v>101126</v>
      </c>
      <c r="N507" s="1109">
        <v>34</v>
      </c>
      <c r="O507" s="828" t="s">
        <v>672</v>
      </c>
      <c r="P507" s="828" t="s">
        <v>38</v>
      </c>
      <c r="Q507" s="828" t="s">
        <v>502</v>
      </c>
      <c r="R507" s="1268" t="s">
        <v>1881</v>
      </c>
      <c r="S507" s="831" t="s">
        <v>1882</v>
      </c>
      <c r="T507" s="831" t="s">
        <v>121</v>
      </c>
      <c r="U507" s="832">
        <v>2678460</v>
      </c>
      <c r="V507" s="831">
        <v>8</v>
      </c>
      <c r="W507" s="832">
        <f t="shared" si="28"/>
        <v>21427680</v>
      </c>
      <c r="X507" s="831"/>
      <c r="Y507" s="1265"/>
    </row>
    <row r="508" spans="1:28">
      <c r="A508" s="1595"/>
      <c r="B508" s="1528"/>
      <c r="C508" s="1532"/>
      <c r="D508" s="1535"/>
      <c r="E508" s="1571"/>
      <c r="F508" s="1574"/>
      <c r="G508" s="1600"/>
      <c r="H508" s="1517"/>
      <c r="I508" s="1518"/>
      <c r="J508" s="1519"/>
      <c r="K508" s="1518"/>
      <c r="L508" s="828">
        <v>22826</v>
      </c>
      <c r="M508" s="909">
        <v>95626</v>
      </c>
      <c r="N508" s="1109">
        <v>34</v>
      </c>
      <c r="O508" s="828" t="s">
        <v>672</v>
      </c>
      <c r="P508" s="828" t="s">
        <v>38</v>
      </c>
      <c r="Q508" s="828" t="s">
        <v>502</v>
      </c>
      <c r="R508" s="1268" t="s">
        <v>1883</v>
      </c>
      <c r="S508" s="831" t="s">
        <v>1884</v>
      </c>
      <c r="T508" s="831" t="s">
        <v>1100</v>
      </c>
      <c r="U508" s="832">
        <v>2678460</v>
      </c>
      <c r="V508" s="831">
        <v>8</v>
      </c>
      <c r="W508" s="832">
        <f t="shared" si="28"/>
        <v>21427680</v>
      </c>
      <c r="X508" s="831"/>
      <c r="Y508" s="1265"/>
    </row>
    <row r="509" spans="1:28">
      <c r="A509" s="1595"/>
      <c r="B509" s="1528"/>
      <c r="C509" s="1532"/>
      <c r="D509" s="1535"/>
      <c r="E509" s="1571"/>
      <c r="F509" s="1574"/>
      <c r="G509" s="1600"/>
      <c r="H509" s="1517"/>
      <c r="I509" s="1518"/>
      <c r="J509" s="1519"/>
      <c r="K509" s="1518"/>
      <c r="L509" s="828">
        <v>22826</v>
      </c>
      <c r="M509" s="909">
        <v>87326</v>
      </c>
      <c r="N509" s="1109">
        <v>34</v>
      </c>
      <c r="O509" s="828" t="s">
        <v>672</v>
      </c>
      <c r="P509" s="828" t="s">
        <v>38</v>
      </c>
      <c r="Q509" s="828" t="s">
        <v>502</v>
      </c>
      <c r="R509" s="1268" t="s">
        <v>1885</v>
      </c>
      <c r="S509" s="828" t="s">
        <v>1886</v>
      </c>
      <c r="T509" s="828" t="s">
        <v>832</v>
      </c>
      <c r="U509" s="832">
        <v>2678460</v>
      </c>
      <c r="V509" s="831">
        <v>8</v>
      </c>
      <c r="W509" s="832">
        <f t="shared" si="28"/>
        <v>21427680</v>
      </c>
      <c r="X509" s="831"/>
      <c r="Y509" s="1265"/>
    </row>
    <row r="510" spans="1:28">
      <c r="A510" s="1595"/>
      <c r="B510" s="1528"/>
      <c r="C510" s="1532"/>
      <c r="D510" s="1535"/>
      <c r="E510" s="1571"/>
      <c r="F510" s="1574"/>
      <c r="G510" s="1600"/>
      <c r="H510" s="1517">
        <v>35</v>
      </c>
      <c r="I510" s="1518">
        <f>SUM(W510:W526)</f>
        <v>444365760</v>
      </c>
      <c r="J510" s="1519"/>
      <c r="K510" s="1518">
        <f>+I510-J526</f>
        <v>444365760</v>
      </c>
      <c r="L510" s="1266" t="s">
        <v>1887</v>
      </c>
      <c r="M510" s="1266" t="s">
        <v>1888</v>
      </c>
      <c r="N510" s="1106">
        <v>35</v>
      </c>
      <c r="O510" s="828" t="s">
        <v>672</v>
      </c>
      <c r="P510" s="828" t="s">
        <v>38</v>
      </c>
      <c r="Q510" s="828" t="s">
        <v>502</v>
      </c>
      <c r="R510" s="1268" t="s">
        <v>1889</v>
      </c>
      <c r="S510" s="828" t="s">
        <v>1890</v>
      </c>
      <c r="T510" s="828" t="s">
        <v>98</v>
      </c>
      <c r="U510" s="832">
        <v>2678460</v>
      </c>
      <c r="V510" s="831">
        <v>8</v>
      </c>
      <c r="W510" s="832">
        <f t="shared" si="28"/>
        <v>21427680</v>
      </c>
      <c r="X510" s="831"/>
      <c r="Y510" s="1265"/>
    </row>
    <row r="511" spans="1:28">
      <c r="A511" s="1595"/>
      <c r="B511" s="1528"/>
      <c r="C511" s="1532"/>
      <c r="D511" s="1535"/>
      <c r="E511" s="1571"/>
      <c r="F511" s="1574"/>
      <c r="G511" s="1600"/>
      <c r="H511" s="1517"/>
      <c r="I511" s="1518"/>
      <c r="J511" s="1519"/>
      <c r="K511" s="1518"/>
      <c r="L511" s="1266" t="s">
        <v>1887</v>
      </c>
      <c r="M511" s="1266" t="s">
        <v>1891</v>
      </c>
      <c r="N511" s="1106">
        <v>35</v>
      </c>
      <c r="O511" s="828" t="s">
        <v>672</v>
      </c>
      <c r="P511" s="828" t="s">
        <v>38</v>
      </c>
      <c r="Q511" s="828" t="s">
        <v>502</v>
      </c>
      <c r="R511" s="1268" t="s">
        <v>1892</v>
      </c>
      <c r="S511" s="828" t="s">
        <v>1893</v>
      </c>
      <c r="T511" s="828" t="s">
        <v>98</v>
      </c>
      <c r="U511" s="832">
        <v>2678460</v>
      </c>
      <c r="V511" s="831">
        <v>8</v>
      </c>
      <c r="W511" s="832">
        <f t="shared" si="28"/>
        <v>21427680</v>
      </c>
      <c r="X511" s="831"/>
      <c r="Y511" s="1265"/>
    </row>
    <row r="512" spans="1:28">
      <c r="A512" s="1595"/>
      <c r="B512" s="1528"/>
      <c r="C512" s="1532"/>
      <c r="D512" s="1535"/>
      <c r="E512" s="1571"/>
      <c r="F512" s="1574"/>
      <c r="G512" s="1600"/>
      <c r="H512" s="1517"/>
      <c r="I512" s="1518"/>
      <c r="J512" s="1519"/>
      <c r="K512" s="1518"/>
      <c r="L512" s="1266" t="s">
        <v>1887</v>
      </c>
      <c r="M512" s="1266" t="s">
        <v>1894</v>
      </c>
      <c r="N512" s="1106">
        <v>35</v>
      </c>
      <c r="O512" s="828" t="s">
        <v>672</v>
      </c>
      <c r="P512" s="828" t="s">
        <v>38</v>
      </c>
      <c r="Q512" s="828" t="s">
        <v>502</v>
      </c>
      <c r="R512" s="1268" t="s">
        <v>1895</v>
      </c>
      <c r="S512" s="828" t="s">
        <v>1896</v>
      </c>
      <c r="T512" s="828" t="s">
        <v>98</v>
      </c>
      <c r="U512" s="832">
        <v>2678460</v>
      </c>
      <c r="V512" s="831">
        <v>8</v>
      </c>
      <c r="W512" s="832">
        <f t="shared" si="28"/>
        <v>21427680</v>
      </c>
      <c r="X512" s="831"/>
      <c r="Y512" s="1265"/>
    </row>
    <row r="513" spans="1:28">
      <c r="A513" s="1595"/>
      <c r="B513" s="1528"/>
      <c r="C513" s="1532"/>
      <c r="D513" s="1535"/>
      <c r="E513" s="1571"/>
      <c r="F513" s="1574"/>
      <c r="G513" s="1600"/>
      <c r="H513" s="1517"/>
      <c r="I513" s="1518"/>
      <c r="J513" s="1519"/>
      <c r="K513" s="1518"/>
      <c r="L513" s="1266" t="s">
        <v>1887</v>
      </c>
      <c r="M513" s="1266" t="s">
        <v>1897</v>
      </c>
      <c r="N513" s="1106">
        <v>35</v>
      </c>
      <c r="O513" s="828" t="s">
        <v>672</v>
      </c>
      <c r="P513" s="828" t="s">
        <v>38</v>
      </c>
      <c r="Q513" s="828" t="s">
        <v>39</v>
      </c>
      <c r="R513" s="1268" t="s">
        <v>1898</v>
      </c>
      <c r="S513" s="828" t="s">
        <v>1899</v>
      </c>
      <c r="T513" s="828" t="s">
        <v>1287</v>
      </c>
      <c r="U513" s="832">
        <v>3378090</v>
      </c>
      <c r="V513" s="831">
        <v>8</v>
      </c>
      <c r="W513" s="832">
        <f t="shared" si="28"/>
        <v>27024720</v>
      </c>
      <c r="X513" s="831"/>
      <c r="Y513" s="1265"/>
    </row>
    <row r="514" spans="1:28">
      <c r="A514" s="1595"/>
      <c r="B514" s="1528"/>
      <c r="C514" s="1532"/>
      <c r="D514" s="1535"/>
      <c r="E514" s="1571"/>
      <c r="F514" s="1574"/>
      <c r="G514" s="1600"/>
      <c r="H514" s="1517"/>
      <c r="I514" s="1518"/>
      <c r="J514" s="1519"/>
      <c r="K514" s="1518"/>
      <c r="L514" s="1266" t="s">
        <v>1887</v>
      </c>
      <c r="M514" s="1266" t="s">
        <v>1900</v>
      </c>
      <c r="N514" s="1106">
        <v>35</v>
      </c>
      <c r="O514" s="828" t="s">
        <v>672</v>
      </c>
      <c r="P514" s="828" t="s">
        <v>38</v>
      </c>
      <c r="Q514" s="828" t="s">
        <v>39</v>
      </c>
      <c r="R514" s="1268" t="s">
        <v>1901</v>
      </c>
      <c r="S514" s="828" t="s">
        <v>1902</v>
      </c>
      <c r="T514" s="828" t="s">
        <v>98</v>
      </c>
      <c r="U514" s="832">
        <v>3378090</v>
      </c>
      <c r="V514" s="831">
        <v>8</v>
      </c>
      <c r="W514" s="832">
        <f t="shared" si="28"/>
        <v>27024720</v>
      </c>
      <c r="X514" s="831"/>
      <c r="Y514" s="1265"/>
    </row>
    <row r="515" spans="1:28">
      <c r="A515" s="1595"/>
      <c r="B515" s="1528"/>
      <c r="C515" s="1532"/>
      <c r="D515" s="1535"/>
      <c r="E515" s="1571"/>
      <c r="F515" s="1574"/>
      <c r="G515" s="1600"/>
      <c r="H515" s="1517"/>
      <c r="I515" s="1518"/>
      <c r="J515" s="1519"/>
      <c r="K515" s="1518"/>
      <c r="L515" s="1266" t="s">
        <v>1887</v>
      </c>
      <c r="M515" s="1266" t="s">
        <v>1903</v>
      </c>
      <c r="N515" s="1106">
        <v>35</v>
      </c>
      <c r="O515" s="828" t="s">
        <v>672</v>
      </c>
      <c r="P515" s="828" t="s">
        <v>38</v>
      </c>
      <c r="Q515" s="828" t="s">
        <v>39</v>
      </c>
      <c r="R515" s="1268" t="s">
        <v>1904</v>
      </c>
      <c r="S515" s="828" t="s">
        <v>1905</v>
      </c>
      <c r="T515" s="828" t="s">
        <v>98</v>
      </c>
      <c r="U515" s="832">
        <v>3378090</v>
      </c>
      <c r="V515" s="831">
        <v>8</v>
      </c>
      <c r="W515" s="832">
        <f t="shared" si="28"/>
        <v>27024720</v>
      </c>
      <c r="X515" s="831"/>
      <c r="Y515" s="1265"/>
    </row>
    <row r="516" spans="1:28">
      <c r="A516" s="1595"/>
      <c r="B516" s="1528"/>
      <c r="C516" s="1532"/>
      <c r="D516" s="1535"/>
      <c r="E516" s="1571"/>
      <c r="F516" s="1574"/>
      <c r="G516" s="1600"/>
      <c r="H516" s="1517"/>
      <c r="I516" s="1518"/>
      <c r="J516" s="1519"/>
      <c r="K516" s="1518"/>
      <c r="L516" s="1266" t="s">
        <v>1887</v>
      </c>
      <c r="M516" s="1266" t="s">
        <v>1906</v>
      </c>
      <c r="N516" s="1106">
        <v>35</v>
      </c>
      <c r="O516" s="828" t="s">
        <v>672</v>
      </c>
      <c r="P516" s="828" t="s">
        <v>38</v>
      </c>
      <c r="Q516" s="828" t="s">
        <v>39</v>
      </c>
      <c r="R516" s="1268" t="s">
        <v>1907</v>
      </c>
      <c r="S516" s="828" t="s">
        <v>1908</v>
      </c>
      <c r="T516" s="828" t="s">
        <v>98</v>
      </c>
      <c r="U516" s="832">
        <v>3378090</v>
      </c>
      <c r="V516" s="831">
        <v>8</v>
      </c>
      <c r="W516" s="832">
        <f t="shared" si="28"/>
        <v>27024720</v>
      </c>
      <c r="X516" s="831"/>
      <c r="Y516" s="1265"/>
    </row>
    <row r="517" spans="1:28">
      <c r="A517" s="1595"/>
      <c r="B517" s="1528"/>
      <c r="C517" s="1532"/>
      <c r="D517" s="1535"/>
      <c r="E517" s="1571"/>
      <c r="F517" s="1574"/>
      <c r="G517" s="1600"/>
      <c r="H517" s="1517"/>
      <c r="I517" s="1518"/>
      <c r="J517" s="1519"/>
      <c r="K517" s="1518"/>
      <c r="L517" s="1266" t="s">
        <v>1887</v>
      </c>
      <c r="M517" s="1266" t="s">
        <v>1909</v>
      </c>
      <c r="N517" s="1106">
        <v>35</v>
      </c>
      <c r="O517" s="828" t="s">
        <v>672</v>
      </c>
      <c r="P517" s="828" t="s">
        <v>38</v>
      </c>
      <c r="Q517" s="828" t="s">
        <v>39</v>
      </c>
      <c r="R517" s="1268" t="s">
        <v>1910</v>
      </c>
      <c r="S517" s="828" t="s">
        <v>1911</v>
      </c>
      <c r="T517" s="828" t="s">
        <v>98</v>
      </c>
      <c r="U517" s="832">
        <v>3378090</v>
      </c>
      <c r="V517" s="831">
        <v>8</v>
      </c>
      <c r="W517" s="832">
        <f t="shared" si="28"/>
        <v>27024720</v>
      </c>
      <c r="X517" s="831"/>
      <c r="Y517" s="1265"/>
    </row>
    <row r="518" spans="1:28">
      <c r="A518" s="1595"/>
      <c r="B518" s="1528"/>
      <c r="C518" s="1532"/>
      <c r="D518" s="1535"/>
      <c r="E518" s="1571"/>
      <c r="F518" s="1574"/>
      <c r="G518" s="1600"/>
      <c r="H518" s="1517"/>
      <c r="I518" s="1518"/>
      <c r="J518" s="1519"/>
      <c r="K518" s="1518"/>
      <c r="L518" s="1266" t="s">
        <v>1887</v>
      </c>
      <c r="M518" s="1266" t="s">
        <v>1912</v>
      </c>
      <c r="N518" s="1106">
        <v>35</v>
      </c>
      <c r="O518" s="828" t="s">
        <v>672</v>
      </c>
      <c r="P518" s="828" t="s">
        <v>38</v>
      </c>
      <c r="Q518" s="828" t="s">
        <v>39</v>
      </c>
      <c r="R518" s="1268" t="s">
        <v>1913</v>
      </c>
      <c r="S518" s="828" t="s">
        <v>1914</v>
      </c>
      <c r="T518" s="828" t="s">
        <v>98</v>
      </c>
      <c r="U518" s="832">
        <v>3378090</v>
      </c>
      <c r="V518" s="831">
        <v>8</v>
      </c>
      <c r="W518" s="832">
        <f t="shared" si="28"/>
        <v>27024720</v>
      </c>
      <c r="X518" s="831"/>
      <c r="Y518" s="1265"/>
    </row>
    <row r="519" spans="1:28">
      <c r="A519" s="1595"/>
      <c r="B519" s="1528"/>
      <c r="C519" s="1532"/>
      <c r="D519" s="1535"/>
      <c r="E519" s="1571"/>
      <c r="F519" s="1574"/>
      <c r="G519" s="1600"/>
      <c r="H519" s="1517"/>
      <c r="I519" s="1518"/>
      <c r="J519" s="1519"/>
      <c r="K519" s="1518"/>
      <c r="L519" s="1266" t="s">
        <v>1887</v>
      </c>
      <c r="M519" s="1266" t="s">
        <v>1915</v>
      </c>
      <c r="N519" s="1106">
        <v>35</v>
      </c>
      <c r="O519" s="828" t="s">
        <v>672</v>
      </c>
      <c r="P519" s="828" t="s">
        <v>38</v>
      </c>
      <c r="Q519" s="828" t="s">
        <v>39</v>
      </c>
      <c r="R519" s="1268" t="s">
        <v>1916</v>
      </c>
      <c r="S519" s="828" t="s">
        <v>1917</v>
      </c>
      <c r="T519" s="828" t="s">
        <v>98</v>
      </c>
      <c r="U519" s="832">
        <v>3378090</v>
      </c>
      <c r="V519" s="831">
        <v>8</v>
      </c>
      <c r="W519" s="832">
        <f t="shared" si="28"/>
        <v>27024720</v>
      </c>
      <c r="X519" s="831"/>
      <c r="Y519" s="1265"/>
    </row>
    <row r="520" spans="1:28">
      <c r="A520" s="1595"/>
      <c r="B520" s="1528"/>
      <c r="C520" s="1532"/>
      <c r="D520" s="1535"/>
      <c r="E520" s="1571"/>
      <c r="F520" s="1574"/>
      <c r="G520" s="1600"/>
      <c r="H520" s="1517"/>
      <c r="I520" s="1518"/>
      <c r="J520" s="1519"/>
      <c r="K520" s="1518"/>
      <c r="L520" s="1266" t="s">
        <v>1887</v>
      </c>
      <c r="M520" s="1266" t="s">
        <v>1918</v>
      </c>
      <c r="N520" s="1106">
        <v>35</v>
      </c>
      <c r="O520" s="828" t="s">
        <v>672</v>
      </c>
      <c r="P520" s="828" t="s">
        <v>38</v>
      </c>
      <c r="Q520" s="828" t="s">
        <v>39</v>
      </c>
      <c r="R520" s="1268" t="s">
        <v>1919</v>
      </c>
      <c r="S520" s="828" t="s">
        <v>1920</v>
      </c>
      <c r="T520" s="828" t="s">
        <v>98</v>
      </c>
      <c r="U520" s="832">
        <v>3378090</v>
      </c>
      <c r="V520" s="831">
        <v>8</v>
      </c>
      <c r="W520" s="832">
        <f t="shared" si="28"/>
        <v>27024720</v>
      </c>
      <c r="X520" s="831"/>
      <c r="Y520" s="1265"/>
    </row>
    <row r="521" spans="1:28">
      <c r="A521" s="1595"/>
      <c r="B521" s="1528"/>
      <c r="C521" s="1532"/>
      <c r="D521" s="1535"/>
      <c r="E521" s="1571"/>
      <c r="F521" s="1574"/>
      <c r="G521" s="1600"/>
      <c r="H521" s="1517"/>
      <c r="I521" s="1518"/>
      <c r="J521" s="1519"/>
      <c r="K521" s="1518"/>
      <c r="L521" s="1266" t="s">
        <v>1887</v>
      </c>
      <c r="M521" s="1266" t="s">
        <v>1921</v>
      </c>
      <c r="N521" s="1106">
        <v>35</v>
      </c>
      <c r="O521" s="828" t="s">
        <v>672</v>
      </c>
      <c r="P521" s="828" t="s">
        <v>38</v>
      </c>
      <c r="Q521" s="828" t="s">
        <v>39</v>
      </c>
      <c r="R521" s="1268" t="s">
        <v>1922</v>
      </c>
      <c r="S521" s="828" t="s">
        <v>1923</v>
      </c>
      <c r="T521" s="828" t="s">
        <v>98</v>
      </c>
      <c r="U521" s="832">
        <v>3378090</v>
      </c>
      <c r="V521" s="831">
        <v>8</v>
      </c>
      <c r="W521" s="832">
        <f t="shared" si="28"/>
        <v>27024720</v>
      </c>
      <c r="X521" s="831"/>
      <c r="Y521" s="1265"/>
    </row>
    <row r="522" spans="1:28">
      <c r="A522" s="1595"/>
      <c r="B522" s="1528"/>
      <c r="C522" s="1532"/>
      <c r="D522" s="1535"/>
      <c r="E522" s="1571"/>
      <c r="F522" s="1574"/>
      <c r="G522" s="1600"/>
      <c r="H522" s="1517"/>
      <c r="I522" s="1518"/>
      <c r="J522" s="1519"/>
      <c r="K522" s="1518"/>
      <c r="L522" s="1266" t="s">
        <v>1924</v>
      </c>
      <c r="M522" s="908"/>
      <c r="N522" s="1106">
        <v>35</v>
      </c>
      <c r="O522" s="828" t="s">
        <v>672</v>
      </c>
      <c r="P522" s="828" t="s">
        <v>38</v>
      </c>
      <c r="Q522" s="828" t="s">
        <v>39</v>
      </c>
      <c r="R522" s="1268" t="s">
        <v>1925</v>
      </c>
      <c r="S522" s="828" t="s">
        <v>1926</v>
      </c>
      <c r="T522" s="828" t="s">
        <v>98</v>
      </c>
      <c r="U522" s="832">
        <v>3378090</v>
      </c>
      <c r="V522" s="831">
        <v>8</v>
      </c>
      <c r="W522" s="832">
        <f t="shared" si="28"/>
        <v>27024720</v>
      </c>
      <c r="X522" s="831"/>
      <c r="Y522" s="1265"/>
    </row>
    <row r="523" spans="1:28">
      <c r="A523" s="1595"/>
      <c r="B523" s="1528"/>
      <c r="C523" s="1532"/>
      <c r="D523" s="1535"/>
      <c r="E523" s="1571"/>
      <c r="F523" s="1574"/>
      <c r="G523" s="1600"/>
      <c r="H523" s="1517"/>
      <c r="I523" s="1518"/>
      <c r="J523" s="1519"/>
      <c r="K523" s="1518"/>
      <c r="L523" s="1266" t="s">
        <v>1887</v>
      </c>
      <c r="M523" s="1266" t="s">
        <v>1927</v>
      </c>
      <c r="N523" s="1106">
        <v>35</v>
      </c>
      <c r="O523" s="828" t="s">
        <v>672</v>
      </c>
      <c r="P523" s="828" t="s">
        <v>38</v>
      </c>
      <c r="Q523" s="828" t="s">
        <v>39</v>
      </c>
      <c r="R523" s="1268" t="s">
        <v>1928</v>
      </c>
      <c r="S523" s="828" t="s">
        <v>1929</v>
      </c>
      <c r="T523" s="828" t="s">
        <v>98</v>
      </c>
      <c r="U523" s="832">
        <v>3378090</v>
      </c>
      <c r="V523" s="831">
        <v>8</v>
      </c>
      <c r="W523" s="832">
        <f t="shared" si="28"/>
        <v>27024720</v>
      </c>
      <c r="X523" s="831"/>
      <c r="Y523" s="1265"/>
    </row>
    <row r="524" spans="1:28">
      <c r="A524" s="1595"/>
      <c r="B524" s="1528"/>
      <c r="C524" s="1532"/>
      <c r="D524" s="1535"/>
      <c r="E524" s="1571"/>
      <c r="F524" s="1574"/>
      <c r="G524" s="1600"/>
      <c r="H524" s="1517"/>
      <c r="I524" s="1518"/>
      <c r="J524" s="1519"/>
      <c r="K524" s="1518"/>
      <c r="L524" s="1266" t="s">
        <v>1887</v>
      </c>
      <c r="M524" s="1266" t="s">
        <v>1930</v>
      </c>
      <c r="N524" s="1106">
        <v>35</v>
      </c>
      <c r="O524" s="828" t="s">
        <v>672</v>
      </c>
      <c r="P524" s="828" t="s">
        <v>38</v>
      </c>
      <c r="Q524" s="828" t="s">
        <v>39</v>
      </c>
      <c r="R524" s="1268" t="s">
        <v>1931</v>
      </c>
      <c r="S524" s="828" t="s">
        <v>1932</v>
      </c>
      <c r="T524" s="828" t="s">
        <v>98</v>
      </c>
      <c r="U524" s="832">
        <v>3378090</v>
      </c>
      <c r="V524" s="831">
        <v>8</v>
      </c>
      <c r="W524" s="832">
        <f t="shared" si="28"/>
        <v>27024720</v>
      </c>
      <c r="X524" s="831"/>
      <c r="Y524" s="1265"/>
    </row>
    <row r="525" spans="1:28">
      <c r="A525" s="1595"/>
      <c r="B525" s="1528"/>
      <c r="C525" s="1532"/>
      <c r="D525" s="1535"/>
      <c r="E525" s="1571"/>
      <c r="F525" s="1574"/>
      <c r="G525" s="1600"/>
      <c r="H525" s="1517"/>
      <c r="I525" s="1518"/>
      <c r="J525" s="1519"/>
      <c r="K525" s="1518"/>
      <c r="L525" s="1266" t="s">
        <v>1887</v>
      </c>
      <c r="M525" s="1266" t="s">
        <v>1933</v>
      </c>
      <c r="N525" s="1106">
        <v>35</v>
      </c>
      <c r="O525" s="828" t="s">
        <v>672</v>
      </c>
      <c r="P525" s="828" t="s">
        <v>38</v>
      </c>
      <c r="Q525" s="828" t="s">
        <v>39</v>
      </c>
      <c r="R525" s="1268" t="s">
        <v>1934</v>
      </c>
      <c r="S525" s="828" t="s">
        <v>1935</v>
      </c>
      <c r="T525" s="828" t="s">
        <v>98</v>
      </c>
      <c r="U525" s="832">
        <v>3378090</v>
      </c>
      <c r="V525" s="831">
        <v>8</v>
      </c>
      <c r="W525" s="832">
        <f t="shared" si="28"/>
        <v>27024720</v>
      </c>
      <c r="X525" s="831"/>
      <c r="Y525" s="1265"/>
    </row>
    <row r="526" spans="1:28" ht="15" customHeight="1">
      <c r="A526" s="1595"/>
      <c r="B526" s="1528"/>
      <c r="C526" s="1532"/>
      <c r="D526" s="1535"/>
      <c r="E526" s="1571"/>
      <c r="F526" s="1574"/>
      <c r="G526" s="1600"/>
      <c r="H526" s="1517"/>
      <c r="I526" s="1518"/>
      <c r="J526" s="1519"/>
      <c r="K526" s="1518"/>
      <c r="L526" s="1266" t="s">
        <v>1887</v>
      </c>
      <c r="M526" s="1266" t="s">
        <v>1936</v>
      </c>
      <c r="N526" s="1106">
        <v>35</v>
      </c>
      <c r="O526" s="828" t="s">
        <v>672</v>
      </c>
      <c r="P526" s="828" t="s">
        <v>38</v>
      </c>
      <c r="Q526" s="828" t="s">
        <v>60</v>
      </c>
      <c r="R526" s="1268" t="s">
        <v>1937</v>
      </c>
      <c r="S526" s="828" t="s">
        <v>1938</v>
      </c>
      <c r="T526" s="828" t="s">
        <v>98</v>
      </c>
      <c r="U526" s="832">
        <v>3595170</v>
      </c>
      <c r="V526" s="831">
        <v>8</v>
      </c>
      <c r="W526" s="832">
        <f t="shared" si="28"/>
        <v>28761360</v>
      </c>
      <c r="X526" s="831"/>
      <c r="Y526" s="1265"/>
    </row>
    <row r="527" spans="1:28">
      <c r="A527" s="1595"/>
      <c r="B527" s="1528"/>
      <c r="C527" s="1532"/>
      <c r="D527" s="1535"/>
      <c r="E527" s="1571"/>
      <c r="F527" s="1574"/>
      <c r="G527" s="1600"/>
      <c r="H527" s="828">
        <v>36</v>
      </c>
      <c r="I527" s="829">
        <f>SUM(W527)</f>
        <v>79368240</v>
      </c>
      <c r="J527" s="830"/>
      <c r="K527" s="829">
        <f>+I527-J527</f>
        <v>79368240</v>
      </c>
      <c r="L527" s="828">
        <v>23326</v>
      </c>
      <c r="M527" s="1099">
        <v>59326</v>
      </c>
      <c r="N527" s="1106">
        <v>36</v>
      </c>
      <c r="O527" s="1267" t="s">
        <v>672</v>
      </c>
      <c r="P527" s="1267" t="s">
        <v>38</v>
      </c>
      <c r="Q527" s="1267" t="s">
        <v>140</v>
      </c>
      <c r="R527" s="1267" t="s">
        <v>1939</v>
      </c>
      <c r="S527" s="1267" t="s">
        <v>1940</v>
      </c>
      <c r="T527" s="1267" t="s">
        <v>98</v>
      </c>
      <c r="U527" s="832">
        <v>9921030</v>
      </c>
      <c r="V527" s="831">
        <v>8</v>
      </c>
      <c r="W527" s="832">
        <f>U527*V527</f>
        <v>79368240</v>
      </c>
      <c r="X527" s="831" t="s">
        <v>1941</v>
      </c>
      <c r="Y527" s="1265"/>
      <c r="AB527" s="1100" t="s">
        <v>1942</v>
      </c>
    </row>
    <row r="528" spans="1:28">
      <c r="A528" s="1595"/>
      <c r="B528" s="1528"/>
      <c r="C528" s="1532"/>
      <c r="D528" s="1535"/>
      <c r="E528" s="1571"/>
      <c r="F528" s="1574"/>
      <c r="G528" s="1600"/>
      <c r="H528" s="1517">
        <v>37</v>
      </c>
      <c r="I528" s="1518">
        <f>SUM(W528:W538)</f>
        <v>235704480</v>
      </c>
      <c r="J528" s="1519"/>
      <c r="K528" s="1518">
        <f>+I528-J538</f>
        <v>235704480</v>
      </c>
      <c r="L528" s="1266" t="s">
        <v>1943</v>
      </c>
      <c r="M528" s="1266" t="s">
        <v>1944</v>
      </c>
      <c r="N528" s="1109">
        <v>37</v>
      </c>
      <c r="O528" s="828" t="s">
        <v>672</v>
      </c>
      <c r="P528" s="828" t="s">
        <v>38</v>
      </c>
      <c r="Q528" s="828" t="s">
        <v>502</v>
      </c>
      <c r="R528" s="1268" t="s">
        <v>1945</v>
      </c>
      <c r="S528" s="831" t="s">
        <v>1946</v>
      </c>
      <c r="T528" s="831" t="s">
        <v>461</v>
      </c>
      <c r="U528" s="832">
        <v>2678460</v>
      </c>
      <c r="V528" s="831">
        <v>8</v>
      </c>
      <c r="W528" s="832">
        <f>(U528*V528)</f>
        <v>21427680</v>
      </c>
      <c r="X528" s="831"/>
      <c r="Y528" s="1265"/>
    </row>
    <row r="529" spans="1:28">
      <c r="A529" s="1595"/>
      <c r="B529" s="1528"/>
      <c r="C529" s="1532"/>
      <c r="D529" s="1535"/>
      <c r="E529" s="1571"/>
      <c r="F529" s="1574"/>
      <c r="G529" s="1600"/>
      <c r="H529" s="1517"/>
      <c r="I529" s="1518"/>
      <c r="J529" s="1519"/>
      <c r="K529" s="1518"/>
      <c r="L529" s="1266" t="s">
        <v>1943</v>
      </c>
      <c r="M529" s="1266" t="s">
        <v>1947</v>
      </c>
      <c r="N529" s="1109">
        <v>37</v>
      </c>
      <c r="O529" s="828" t="s">
        <v>672</v>
      </c>
      <c r="P529" s="828" t="s">
        <v>38</v>
      </c>
      <c r="Q529" s="828" t="s">
        <v>502</v>
      </c>
      <c r="R529" s="1268" t="s">
        <v>1948</v>
      </c>
      <c r="S529" s="831" t="s">
        <v>1949</v>
      </c>
      <c r="T529" s="831" t="s">
        <v>929</v>
      </c>
      <c r="U529" s="832">
        <v>2678460</v>
      </c>
      <c r="V529" s="831">
        <v>8</v>
      </c>
      <c r="W529" s="832">
        <f t="shared" ref="W529:W554" si="29">(U529*V529)</f>
        <v>21427680</v>
      </c>
      <c r="X529" s="831"/>
      <c r="Y529" s="1265"/>
    </row>
    <row r="530" spans="1:28">
      <c r="A530" s="1595"/>
      <c r="B530" s="1528"/>
      <c r="C530" s="1532"/>
      <c r="D530" s="1535"/>
      <c r="E530" s="1571"/>
      <c r="F530" s="1574"/>
      <c r="G530" s="1600"/>
      <c r="H530" s="1517"/>
      <c r="I530" s="1518"/>
      <c r="J530" s="1519"/>
      <c r="K530" s="1518"/>
      <c r="L530" s="1266" t="s">
        <v>1943</v>
      </c>
      <c r="M530" s="1266" t="s">
        <v>1950</v>
      </c>
      <c r="N530" s="1109">
        <v>37</v>
      </c>
      <c r="O530" s="828" t="s">
        <v>672</v>
      </c>
      <c r="P530" s="828" t="s">
        <v>38</v>
      </c>
      <c r="Q530" s="828" t="s">
        <v>502</v>
      </c>
      <c r="R530" s="1268" t="s">
        <v>1951</v>
      </c>
      <c r="S530" s="831" t="s">
        <v>1952</v>
      </c>
      <c r="T530" s="831" t="s">
        <v>736</v>
      </c>
      <c r="U530" s="832">
        <v>2678460</v>
      </c>
      <c r="V530" s="831">
        <v>8</v>
      </c>
      <c r="W530" s="832">
        <f t="shared" si="29"/>
        <v>21427680</v>
      </c>
      <c r="X530" s="831"/>
      <c r="Y530" s="1265"/>
    </row>
    <row r="531" spans="1:28">
      <c r="A531" s="1595"/>
      <c r="B531" s="1528"/>
      <c r="C531" s="1532"/>
      <c r="D531" s="1535"/>
      <c r="E531" s="1571"/>
      <c r="F531" s="1574"/>
      <c r="G531" s="1600"/>
      <c r="H531" s="1517"/>
      <c r="I531" s="1518"/>
      <c r="J531" s="1519"/>
      <c r="K531" s="1518"/>
      <c r="L531" s="1266" t="s">
        <v>1943</v>
      </c>
      <c r="M531" s="1266" t="s">
        <v>1953</v>
      </c>
      <c r="N531" s="1109">
        <v>37</v>
      </c>
      <c r="O531" s="828" t="s">
        <v>672</v>
      </c>
      <c r="P531" s="828" t="s">
        <v>38</v>
      </c>
      <c r="Q531" s="828" t="s">
        <v>502</v>
      </c>
      <c r="R531" s="1268" t="s">
        <v>1954</v>
      </c>
      <c r="S531" s="831" t="s">
        <v>1955</v>
      </c>
      <c r="T531" s="831" t="s">
        <v>1956</v>
      </c>
      <c r="U531" s="832">
        <v>2678460</v>
      </c>
      <c r="V531" s="831">
        <v>8</v>
      </c>
      <c r="W531" s="832">
        <f t="shared" si="29"/>
        <v>21427680</v>
      </c>
      <c r="X531" s="831"/>
      <c r="Y531" s="1265"/>
    </row>
    <row r="532" spans="1:28">
      <c r="A532" s="1595"/>
      <c r="B532" s="1528"/>
      <c r="C532" s="1532"/>
      <c r="D532" s="1535"/>
      <c r="E532" s="1571"/>
      <c r="F532" s="1574"/>
      <c r="G532" s="1600"/>
      <c r="H532" s="1517"/>
      <c r="I532" s="1518"/>
      <c r="J532" s="1519"/>
      <c r="K532" s="1518"/>
      <c r="L532" s="1266" t="s">
        <v>1943</v>
      </c>
      <c r="M532" s="1266" t="s">
        <v>1957</v>
      </c>
      <c r="N532" s="1109">
        <v>37</v>
      </c>
      <c r="O532" s="828" t="s">
        <v>672</v>
      </c>
      <c r="P532" s="828" t="s">
        <v>38</v>
      </c>
      <c r="Q532" s="828" t="s">
        <v>502</v>
      </c>
      <c r="R532" s="1268" t="s">
        <v>1958</v>
      </c>
      <c r="S532" s="831" t="s">
        <v>1959</v>
      </c>
      <c r="T532" s="831" t="s">
        <v>1960</v>
      </c>
      <c r="U532" s="832">
        <v>2678460</v>
      </c>
      <c r="V532" s="831">
        <v>8</v>
      </c>
      <c r="W532" s="832">
        <f t="shared" si="29"/>
        <v>21427680</v>
      </c>
      <c r="X532" s="831"/>
      <c r="Y532" s="1265"/>
    </row>
    <row r="533" spans="1:28">
      <c r="A533" s="1595"/>
      <c r="B533" s="1528"/>
      <c r="C533" s="1532"/>
      <c r="D533" s="1535"/>
      <c r="E533" s="1571"/>
      <c r="F533" s="1574"/>
      <c r="G533" s="1600"/>
      <c r="H533" s="1517"/>
      <c r="I533" s="1518"/>
      <c r="J533" s="1519"/>
      <c r="K533" s="1518"/>
      <c r="L533" s="1266" t="s">
        <v>1943</v>
      </c>
      <c r="M533" s="1266" t="s">
        <v>1961</v>
      </c>
      <c r="N533" s="1109">
        <v>37</v>
      </c>
      <c r="O533" s="828" t="s">
        <v>672</v>
      </c>
      <c r="P533" s="828" t="s">
        <v>38</v>
      </c>
      <c r="Q533" s="828" t="s">
        <v>502</v>
      </c>
      <c r="R533" s="1268" t="s">
        <v>1962</v>
      </c>
      <c r="S533" s="831" t="s">
        <v>1963</v>
      </c>
      <c r="T533" s="831" t="s">
        <v>764</v>
      </c>
      <c r="U533" s="832">
        <v>2678460</v>
      </c>
      <c r="V533" s="831">
        <v>8</v>
      </c>
      <c r="W533" s="832">
        <f t="shared" si="29"/>
        <v>21427680</v>
      </c>
      <c r="X533" s="831"/>
      <c r="Y533" s="1265"/>
    </row>
    <row r="534" spans="1:28">
      <c r="A534" s="1595"/>
      <c r="B534" s="1528"/>
      <c r="C534" s="1532"/>
      <c r="D534" s="1535"/>
      <c r="E534" s="1571"/>
      <c r="F534" s="1574"/>
      <c r="G534" s="1600"/>
      <c r="H534" s="1517"/>
      <c r="I534" s="1518"/>
      <c r="J534" s="1519"/>
      <c r="K534" s="1518"/>
      <c r="L534" s="1104">
        <v>28226</v>
      </c>
      <c r="M534" s="908"/>
      <c r="N534" s="1109">
        <v>37</v>
      </c>
      <c r="O534" s="828" t="s">
        <v>672</v>
      </c>
      <c r="P534" s="828" t="s">
        <v>38</v>
      </c>
      <c r="Q534" s="828" t="s">
        <v>502</v>
      </c>
      <c r="R534" s="1268" t="s">
        <v>1964</v>
      </c>
      <c r="S534" s="831" t="s">
        <v>1959</v>
      </c>
      <c r="T534" s="831" t="s">
        <v>1100</v>
      </c>
      <c r="U534" s="832">
        <v>2678460</v>
      </c>
      <c r="V534" s="831">
        <v>8</v>
      </c>
      <c r="W534" s="832">
        <f t="shared" si="29"/>
        <v>21427680</v>
      </c>
      <c r="X534" s="831"/>
      <c r="Y534" s="1265"/>
    </row>
    <row r="535" spans="1:28">
      <c r="A535" s="1595"/>
      <c r="B535" s="1528"/>
      <c r="C535" s="1532"/>
      <c r="D535" s="1535"/>
      <c r="E535" s="1571"/>
      <c r="F535" s="1574"/>
      <c r="G535" s="1600"/>
      <c r="H535" s="1517"/>
      <c r="I535" s="1518"/>
      <c r="J535" s="1519"/>
      <c r="K535" s="1518"/>
      <c r="L535" s="1266" t="s">
        <v>1943</v>
      </c>
      <c r="M535" s="908"/>
      <c r="N535" s="1109">
        <v>37</v>
      </c>
      <c r="O535" s="828" t="s">
        <v>672</v>
      </c>
      <c r="P535" s="828" t="s">
        <v>38</v>
      </c>
      <c r="Q535" s="828" t="s">
        <v>502</v>
      </c>
      <c r="R535" s="1268" t="s">
        <v>1965</v>
      </c>
      <c r="S535" s="831" t="s">
        <v>1966</v>
      </c>
      <c r="T535" s="831" t="s">
        <v>308</v>
      </c>
      <c r="U535" s="832">
        <v>2678460</v>
      </c>
      <c r="V535" s="831">
        <v>8</v>
      </c>
      <c r="W535" s="832">
        <f t="shared" si="29"/>
        <v>21427680</v>
      </c>
      <c r="X535" s="831"/>
      <c r="Y535" s="1265"/>
    </row>
    <row r="536" spans="1:28">
      <c r="A536" s="1595"/>
      <c r="B536" s="1528"/>
      <c r="C536" s="1532"/>
      <c r="D536" s="1535"/>
      <c r="E536" s="1571"/>
      <c r="F536" s="1574"/>
      <c r="G536" s="1600"/>
      <c r="H536" s="1517"/>
      <c r="I536" s="1518"/>
      <c r="J536" s="1519"/>
      <c r="K536" s="1518"/>
      <c r="L536" s="1266" t="s">
        <v>1943</v>
      </c>
      <c r="M536" s="1266" t="s">
        <v>1967</v>
      </c>
      <c r="N536" s="1109">
        <v>37</v>
      </c>
      <c r="O536" s="828" t="s">
        <v>672</v>
      </c>
      <c r="P536" s="828" t="s">
        <v>38</v>
      </c>
      <c r="Q536" s="828" t="s">
        <v>502</v>
      </c>
      <c r="R536" s="1268" t="s">
        <v>1968</v>
      </c>
      <c r="S536" s="831" t="s">
        <v>1969</v>
      </c>
      <c r="T536" s="831" t="s">
        <v>1085</v>
      </c>
      <c r="U536" s="832">
        <v>2678460</v>
      </c>
      <c r="V536" s="831">
        <v>8</v>
      </c>
      <c r="W536" s="832">
        <f t="shared" si="29"/>
        <v>21427680</v>
      </c>
      <c r="X536" s="831"/>
      <c r="Y536" s="1265"/>
    </row>
    <row r="537" spans="1:28">
      <c r="A537" s="1595"/>
      <c r="B537" s="1528"/>
      <c r="C537" s="1532"/>
      <c r="D537" s="1535"/>
      <c r="E537" s="1571"/>
      <c r="F537" s="1574"/>
      <c r="G537" s="1600"/>
      <c r="H537" s="1517"/>
      <c r="I537" s="1518"/>
      <c r="J537" s="1519"/>
      <c r="K537" s="1518"/>
      <c r="L537" s="1266" t="s">
        <v>1943</v>
      </c>
      <c r="M537" s="1266" t="s">
        <v>1970</v>
      </c>
      <c r="N537" s="1109">
        <v>37</v>
      </c>
      <c r="O537" s="828" t="s">
        <v>672</v>
      </c>
      <c r="P537" s="828" t="s">
        <v>38</v>
      </c>
      <c r="Q537" s="828" t="s">
        <v>502</v>
      </c>
      <c r="R537" s="1268" t="s">
        <v>1971</v>
      </c>
      <c r="S537" s="831" t="s">
        <v>1972</v>
      </c>
      <c r="T537" s="831" t="s">
        <v>829</v>
      </c>
      <c r="U537" s="832">
        <v>2678460</v>
      </c>
      <c r="V537" s="831">
        <v>8</v>
      </c>
      <c r="W537" s="832">
        <f t="shared" si="29"/>
        <v>21427680</v>
      </c>
      <c r="X537" s="831"/>
      <c r="Y537" s="1265"/>
    </row>
    <row r="538" spans="1:28">
      <c r="A538" s="1595"/>
      <c r="B538" s="1528"/>
      <c r="C538" s="1532"/>
      <c r="D538" s="1535"/>
      <c r="E538" s="1571"/>
      <c r="F538" s="1574"/>
      <c r="G538" s="1600"/>
      <c r="H538" s="1517"/>
      <c r="I538" s="1518"/>
      <c r="J538" s="1519"/>
      <c r="K538" s="1518"/>
      <c r="L538" s="1266" t="s">
        <v>1943</v>
      </c>
      <c r="M538" s="1266" t="s">
        <v>1973</v>
      </c>
      <c r="N538" s="1109">
        <v>37</v>
      </c>
      <c r="O538" s="828" t="s">
        <v>672</v>
      </c>
      <c r="P538" s="828" t="s">
        <v>38</v>
      </c>
      <c r="Q538" s="828" t="s">
        <v>502</v>
      </c>
      <c r="R538" s="1268" t="s">
        <v>1974</v>
      </c>
      <c r="S538" s="828" t="s">
        <v>1975</v>
      </c>
      <c r="T538" s="828" t="s">
        <v>1050</v>
      </c>
      <c r="U538" s="832">
        <v>2678460</v>
      </c>
      <c r="V538" s="831">
        <v>8</v>
      </c>
      <c r="W538" s="832">
        <f t="shared" si="29"/>
        <v>21427680</v>
      </c>
      <c r="X538" s="831"/>
      <c r="Y538" s="1265"/>
    </row>
    <row r="539" spans="1:28">
      <c r="A539" s="1595"/>
      <c r="B539" s="1528"/>
      <c r="C539" s="1532"/>
      <c r="D539" s="1535"/>
      <c r="E539" s="1571"/>
      <c r="F539" s="1574"/>
      <c r="G539" s="1600"/>
      <c r="H539" s="1517">
        <v>38</v>
      </c>
      <c r="I539" s="1518">
        <f>SUM(W539:W553)</f>
        <v>547597800</v>
      </c>
      <c r="J539" s="1519"/>
      <c r="K539" s="1518">
        <f>+I539-J553</f>
        <v>547597800</v>
      </c>
      <c r="L539" s="1266" t="s">
        <v>1976</v>
      </c>
      <c r="M539" s="1273" t="s">
        <v>1977</v>
      </c>
      <c r="N539" s="1109">
        <v>38</v>
      </c>
      <c r="O539" s="828" t="s">
        <v>672</v>
      </c>
      <c r="P539" s="828" t="s">
        <v>38</v>
      </c>
      <c r="Q539" s="828" t="s">
        <v>84</v>
      </c>
      <c r="R539" s="1268" t="s">
        <v>1978</v>
      </c>
      <c r="S539" s="828" t="s">
        <v>1979</v>
      </c>
      <c r="T539" s="828" t="s">
        <v>98</v>
      </c>
      <c r="U539" s="832">
        <v>6084420</v>
      </c>
      <c r="V539" s="831">
        <v>6</v>
      </c>
      <c r="W539" s="832">
        <f t="shared" si="29"/>
        <v>36506520</v>
      </c>
      <c r="X539" s="831"/>
      <c r="Y539" s="1265"/>
    </row>
    <row r="540" spans="1:28">
      <c r="A540" s="1595"/>
      <c r="B540" s="1528"/>
      <c r="C540" s="1532"/>
      <c r="D540" s="1535"/>
      <c r="E540" s="1571"/>
      <c r="F540" s="1574"/>
      <c r="G540" s="1600"/>
      <c r="H540" s="1517"/>
      <c r="I540" s="1518"/>
      <c r="J540" s="1519"/>
      <c r="K540" s="1518"/>
      <c r="L540" s="1266" t="s">
        <v>1976</v>
      </c>
      <c r="M540" s="1273" t="s">
        <v>1980</v>
      </c>
      <c r="N540" s="1109">
        <v>38</v>
      </c>
      <c r="O540" s="828" t="s">
        <v>672</v>
      </c>
      <c r="P540" s="828" t="s">
        <v>38</v>
      </c>
      <c r="Q540" s="828" t="s">
        <v>84</v>
      </c>
      <c r="R540" s="1268" t="s">
        <v>1981</v>
      </c>
      <c r="S540" s="828" t="s">
        <v>1982</v>
      </c>
      <c r="T540" s="828" t="s">
        <v>98</v>
      </c>
      <c r="U540" s="832">
        <v>6084420</v>
      </c>
      <c r="V540" s="831">
        <v>6</v>
      </c>
      <c r="W540" s="832">
        <f t="shared" si="29"/>
        <v>36506520</v>
      </c>
      <c r="X540" s="831"/>
      <c r="Y540" s="1265"/>
      <c r="AB540" s="959" t="s">
        <v>1983</v>
      </c>
    </row>
    <row r="541" spans="1:28">
      <c r="A541" s="1595"/>
      <c r="B541" s="1528"/>
      <c r="C541" s="1532"/>
      <c r="D541" s="1535"/>
      <c r="E541" s="1571"/>
      <c r="F541" s="1574"/>
      <c r="G541" s="1600"/>
      <c r="H541" s="1517"/>
      <c r="I541" s="1518"/>
      <c r="J541" s="1519"/>
      <c r="K541" s="1518"/>
      <c r="L541" s="1266" t="s">
        <v>1976</v>
      </c>
      <c r="M541" s="1273" t="s">
        <v>1984</v>
      </c>
      <c r="N541" s="1109">
        <v>38</v>
      </c>
      <c r="O541" s="828" t="s">
        <v>672</v>
      </c>
      <c r="P541" s="828" t="s">
        <v>38</v>
      </c>
      <c r="Q541" s="828" t="s">
        <v>84</v>
      </c>
      <c r="R541" s="1268" t="s">
        <v>1985</v>
      </c>
      <c r="S541" s="828" t="s">
        <v>1986</v>
      </c>
      <c r="T541" s="828" t="s">
        <v>98</v>
      </c>
      <c r="U541" s="832">
        <v>6084420</v>
      </c>
      <c r="V541" s="831">
        <v>6</v>
      </c>
      <c r="W541" s="832">
        <f t="shared" si="29"/>
        <v>36506520</v>
      </c>
      <c r="X541" s="831"/>
      <c r="Y541" s="1265"/>
      <c r="AB541" s="959" t="s">
        <v>1987</v>
      </c>
    </row>
    <row r="542" spans="1:28">
      <c r="A542" s="1595"/>
      <c r="B542" s="1528"/>
      <c r="C542" s="1532"/>
      <c r="D542" s="1535"/>
      <c r="E542" s="1571"/>
      <c r="F542" s="1574"/>
      <c r="G542" s="1600"/>
      <c r="H542" s="1517"/>
      <c r="I542" s="1518"/>
      <c r="J542" s="1519"/>
      <c r="K542" s="1518"/>
      <c r="L542" s="1266" t="s">
        <v>1976</v>
      </c>
      <c r="M542" s="1273" t="s">
        <v>1988</v>
      </c>
      <c r="N542" s="1109">
        <v>38</v>
      </c>
      <c r="O542" s="828" t="s">
        <v>672</v>
      </c>
      <c r="P542" s="828" t="s">
        <v>38</v>
      </c>
      <c r="Q542" s="828" t="s">
        <v>84</v>
      </c>
      <c r="R542" s="1268" t="s">
        <v>1989</v>
      </c>
      <c r="S542" s="828" t="s">
        <v>1990</v>
      </c>
      <c r="T542" s="828" t="s">
        <v>98</v>
      </c>
      <c r="U542" s="832">
        <v>6084420</v>
      </c>
      <c r="V542" s="831">
        <v>6</v>
      </c>
      <c r="W542" s="832">
        <f t="shared" si="29"/>
        <v>36506520</v>
      </c>
      <c r="X542" s="831"/>
      <c r="Y542" s="1265"/>
      <c r="AB542" s="959" t="s">
        <v>1991</v>
      </c>
    </row>
    <row r="543" spans="1:28">
      <c r="A543" s="1595"/>
      <c r="B543" s="1528"/>
      <c r="C543" s="1532"/>
      <c r="D543" s="1535"/>
      <c r="E543" s="1571"/>
      <c r="F543" s="1574"/>
      <c r="G543" s="1600"/>
      <c r="H543" s="1517"/>
      <c r="I543" s="1518"/>
      <c r="J543" s="1519"/>
      <c r="K543" s="1518"/>
      <c r="L543" s="1266" t="s">
        <v>1976</v>
      </c>
      <c r="M543" s="1273" t="s">
        <v>1992</v>
      </c>
      <c r="N543" s="1109">
        <v>38</v>
      </c>
      <c r="O543" s="828" t="s">
        <v>672</v>
      </c>
      <c r="P543" s="828" t="s">
        <v>38</v>
      </c>
      <c r="Q543" s="828" t="s">
        <v>84</v>
      </c>
      <c r="R543" s="1268" t="s">
        <v>1993</v>
      </c>
      <c r="S543" s="828" t="s">
        <v>1994</v>
      </c>
      <c r="T543" s="828" t="s">
        <v>98</v>
      </c>
      <c r="U543" s="832">
        <v>6084420</v>
      </c>
      <c r="V543" s="831">
        <v>6</v>
      </c>
      <c r="W543" s="832">
        <f t="shared" si="29"/>
        <v>36506520</v>
      </c>
      <c r="X543" s="831"/>
      <c r="Y543" s="1265"/>
      <c r="AB543" s="959" t="s">
        <v>1995</v>
      </c>
    </row>
    <row r="544" spans="1:28">
      <c r="A544" s="1595"/>
      <c r="B544" s="1528"/>
      <c r="C544" s="1532"/>
      <c r="D544" s="1535"/>
      <c r="E544" s="1571"/>
      <c r="F544" s="1574"/>
      <c r="G544" s="1600"/>
      <c r="H544" s="1517"/>
      <c r="I544" s="1518"/>
      <c r="J544" s="1519"/>
      <c r="K544" s="1518"/>
      <c r="L544" s="1266" t="s">
        <v>1976</v>
      </c>
      <c r="M544" s="1273" t="s">
        <v>1996</v>
      </c>
      <c r="N544" s="1109">
        <v>38</v>
      </c>
      <c r="O544" s="828" t="s">
        <v>672</v>
      </c>
      <c r="P544" s="828" t="s">
        <v>38</v>
      </c>
      <c r="Q544" s="828" t="s">
        <v>84</v>
      </c>
      <c r="R544" s="1268" t="s">
        <v>1997</v>
      </c>
      <c r="S544" s="828" t="s">
        <v>1998</v>
      </c>
      <c r="T544" s="828" t="s">
        <v>98</v>
      </c>
      <c r="U544" s="832">
        <v>6084420</v>
      </c>
      <c r="V544" s="831">
        <v>6</v>
      </c>
      <c r="W544" s="832">
        <f t="shared" si="29"/>
        <v>36506520</v>
      </c>
      <c r="X544" s="831"/>
      <c r="Y544" s="1265"/>
      <c r="AB544" s="959" t="s">
        <v>1999</v>
      </c>
    </row>
    <row r="545" spans="1:28">
      <c r="A545" s="1595"/>
      <c r="B545" s="1528"/>
      <c r="C545" s="1532"/>
      <c r="D545" s="1535"/>
      <c r="E545" s="1571"/>
      <c r="F545" s="1574"/>
      <c r="G545" s="1600"/>
      <c r="H545" s="1517"/>
      <c r="I545" s="1518"/>
      <c r="J545" s="1519"/>
      <c r="K545" s="1518"/>
      <c r="L545" s="1266" t="s">
        <v>1976</v>
      </c>
      <c r="M545" s="908"/>
      <c r="N545" s="1109">
        <v>38</v>
      </c>
      <c r="O545" s="828" t="s">
        <v>672</v>
      </c>
      <c r="P545" s="828" t="s">
        <v>38</v>
      </c>
      <c r="Q545" s="828" t="s">
        <v>84</v>
      </c>
      <c r="R545" s="1268" t="s">
        <v>2000</v>
      </c>
      <c r="S545" s="828" t="s">
        <v>2001</v>
      </c>
      <c r="T545" s="828" t="s">
        <v>98</v>
      </c>
      <c r="U545" s="832">
        <v>6084420</v>
      </c>
      <c r="V545" s="831">
        <v>6</v>
      </c>
      <c r="W545" s="832">
        <f t="shared" si="29"/>
        <v>36506520</v>
      </c>
      <c r="X545" s="831"/>
      <c r="Y545" s="1265"/>
    </row>
    <row r="546" spans="1:28">
      <c r="A546" s="1595"/>
      <c r="B546" s="1528"/>
      <c r="C546" s="1532"/>
      <c r="D546" s="1535"/>
      <c r="E546" s="1571"/>
      <c r="F546" s="1574"/>
      <c r="G546" s="1600"/>
      <c r="H546" s="1517"/>
      <c r="I546" s="1518"/>
      <c r="J546" s="1519"/>
      <c r="K546" s="1518"/>
      <c r="L546" s="1266" t="s">
        <v>1976</v>
      </c>
      <c r="M546" s="1273" t="s">
        <v>2002</v>
      </c>
      <c r="N546" s="1109">
        <v>38</v>
      </c>
      <c r="O546" s="828" t="s">
        <v>672</v>
      </c>
      <c r="P546" s="828" t="s">
        <v>38</v>
      </c>
      <c r="Q546" s="828" t="s">
        <v>84</v>
      </c>
      <c r="R546" s="1268" t="s">
        <v>2003</v>
      </c>
      <c r="S546" s="828" t="s">
        <v>2004</v>
      </c>
      <c r="T546" s="828" t="s">
        <v>308</v>
      </c>
      <c r="U546" s="832">
        <v>6084420</v>
      </c>
      <c r="V546" s="831">
        <v>6</v>
      </c>
      <c r="W546" s="832">
        <f t="shared" si="29"/>
        <v>36506520</v>
      </c>
      <c r="X546" s="831"/>
      <c r="Y546" s="1265"/>
      <c r="AB546" s="959" t="s">
        <v>2005</v>
      </c>
    </row>
    <row r="547" spans="1:28">
      <c r="A547" s="1595"/>
      <c r="B547" s="1528"/>
      <c r="C547" s="1532"/>
      <c r="D547" s="1535"/>
      <c r="E547" s="1571"/>
      <c r="F547" s="1574"/>
      <c r="G547" s="1600"/>
      <c r="H547" s="1517"/>
      <c r="I547" s="1518"/>
      <c r="J547" s="1519"/>
      <c r="K547" s="1518"/>
      <c r="L547" s="1266" t="s">
        <v>1976</v>
      </c>
      <c r="M547" s="1273" t="s">
        <v>2006</v>
      </c>
      <c r="N547" s="1109">
        <v>38</v>
      </c>
      <c r="O547" s="828" t="s">
        <v>672</v>
      </c>
      <c r="P547" s="828" t="s">
        <v>38</v>
      </c>
      <c r="Q547" s="828" t="s">
        <v>84</v>
      </c>
      <c r="R547" s="1268" t="s">
        <v>2007</v>
      </c>
      <c r="S547" s="828" t="s">
        <v>2008</v>
      </c>
      <c r="T547" s="828" t="s">
        <v>98</v>
      </c>
      <c r="U547" s="832">
        <v>6084420</v>
      </c>
      <c r="V547" s="831">
        <v>6</v>
      </c>
      <c r="W547" s="832">
        <f t="shared" si="29"/>
        <v>36506520</v>
      </c>
      <c r="X547" s="831"/>
      <c r="Y547" s="1265"/>
      <c r="AB547" s="959" t="s">
        <v>2009</v>
      </c>
    </row>
    <row r="548" spans="1:28">
      <c r="A548" s="1595"/>
      <c r="B548" s="1528"/>
      <c r="C548" s="1532"/>
      <c r="D548" s="1535"/>
      <c r="E548" s="1571"/>
      <c r="F548" s="1574"/>
      <c r="G548" s="1600"/>
      <c r="H548" s="1517"/>
      <c r="I548" s="1518"/>
      <c r="J548" s="1519"/>
      <c r="K548" s="1518"/>
      <c r="L548" s="1266" t="s">
        <v>1976</v>
      </c>
      <c r="M548" s="1273" t="s">
        <v>2010</v>
      </c>
      <c r="N548" s="1109">
        <v>38</v>
      </c>
      <c r="O548" s="828" t="s">
        <v>672</v>
      </c>
      <c r="P548" s="828" t="s">
        <v>38</v>
      </c>
      <c r="Q548" s="828" t="s">
        <v>84</v>
      </c>
      <c r="R548" s="1268" t="s">
        <v>2011</v>
      </c>
      <c r="S548" s="828" t="s">
        <v>2012</v>
      </c>
      <c r="T548" s="828" t="s">
        <v>109</v>
      </c>
      <c r="U548" s="832">
        <v>6084420</v>
      </c>
      <c r="V548" s="831">
        <v>6</v>
      </c>
      <c r="W548" s="832">
        <f t="shared" si="29"/>
        <v>36506520</v>
      </c>
      <c r="X548" s="831"/>
      <c r="Y548" s="1265"/>
      <c r="AB548" s="959" t="s">
        <v>2013</v>
      </c>
    </row>
    <row r="549" spans="1:28">
      <c r="A549" s="1595"/>
      <c r="B549" s="1528"/>
      <c r="C549" s="1532"/>
      <c r="D549" s="1535"/>
      <c r="E549" s="1571"/>
      <c r="F549" s="1574"/>
      <c r="G549" s="1600"/>
      <c r="H549" s="1517"/>
      <c r="I549" s="1518"/>
      <c r="J549" s="1519"/>
      <c r="K549" s="1518"/>
      <c r="L549" s="1266" t="s">
        <v>1976</v>
      </c>
      <c r="M549" s="1273" t="s">
        <v>2014</v>
      </c>
      <c r="N549" s="1109">
        <v>38</v>
      </c>
      <c r="O549" s="828" t="s">
        <v>672</v>
      </c>
      <c r="P549" s="828" t="s">
        <v>38</v>
      </c>
      <c r="Q549" s="828" t="s">
        <v>84</v>
      </c>
      <c r="R549" s="1268" t="s">
        <v>2015</v>
      </c>
      <c r="S549" s="828" t="s">
        <v>2016</v>
      </c>
      <c r="T549" s="828" t="s">
        <v>109</v>
      </c>
      <c r="U549" s="832">
        <v>6084420</v>
      </c>
      <c r="V549" s="831">
        <v>6</v>
      </c>
      <c r="W549" s="832">
        <f t="shared" si="29"/>
        <v>36506520</v>
      </c>
      <c r="X549" s="831"/>
      <c r="Y549" s="1265"/>
      <c r="AB549" s="959" t="s">
        <v>2017</v>
      </c>
    </row>
    <row r="550" spans="1:28">
      <c r="A550" s="1595"/>
      <c r="B550" s="1528"/>
      <c r="C550" s="1532"/>
      <c r="D550" s="1535"/>
      <c r="E550" s="1571"/>
      <c r="F550" s="1574"/>
      <c r="G550" s="1600"/>
      <c r="H550" s="1517"/>
      <c r="I550" s="1518"/>
      <c r="J550" s="1519"/>
      <c r="K550" s="1518"/>
      <c r="L550" s="1266" t="s">
        <v>1976</v>
      </c>
      <c r="M550" s="908"/>
      <c r="N550" s="1109">
        <v>38</v>
      </c>
      <c r="O550" s="828" t="s">
        <v>672</v>
      </c>
      <c r="P550" s="828" t="s">
        <v>38</v>
      </c>
      <c r="Q550" s="828" t="s">
        <v>84</v>
      </c>
      <c r="R550" s="1268" t="s">
        <v>2018</v>
      </c>
      <c r="S550" s="828" t="s">
        <v>2019</v>
      </c>
      <c r="T550" s="828" t="s">
        <v>109</v>
      </c>
      <c r="U550" s="832">
        <v>6084420</v>
      </c>
      <c r="V550" s="831">
        <v>6</v>
      </c>
      <c r="W550" s="832">
        <f t="shared" si="29"/>
        <v>36506520</v>
      </c>
      <c r="X550" s="831"/>
      <c r="Y550" s="1265"/>
    </row>
    <row r="551" spans="1:28">
      <c r="A551" s="1595"/>
      <c r="B551" s="1528"/>
      <c r="C551" s="1532"/>
      <c r="D551" s="1535"/>
      <c r="E551" s="1571"/>
      <c r="F551" s="1574"/>
      <c r="G551" s="1600"/>
      <c r="H551" s="1517"/>
      <c r="I551" s="1518"/>
      <c r="J551" s="1519"/>
      <c r="K551" s="1518"/>
      <c r="L551" s="1266" t="s">
        <v>1976</v>
      </c>
      <c r="M551" s="1273" t="s">
        <v>2020</v>
      </c>
      <c r="N551" s="1109">
        <v>38</v>
      </c>
      <c r="O551" s="828" t="s">
        <v>672</v>
      </c>
      <c r="P551" s="828" t="s">
        <v>38</v>
      </c>
      <c r="Q551" s="828" t="s">
        <v>84</v>
      </c>
      <c r="R551" s="1268" t="s">
        <v>2021</v>
      </c>
      <c r="S551" s="828" t="s">
        <v>2022</v>
      </c>
      <c r="T551" s="828" t="s">
        <v>308</v>
      </c>
      <c r="U551" s="832">
        <v>6084420</v>
      </c>
      <c r="V551" s="831">
        <v>6</v>
      </c>
      <c r="W551" s="832">
        <f t="shared" si="29"/>
        <v>36506520</v>
      </c>
      <c r="X551" s="831"/>
      <c r="Y551" s="1265"/>
      <c r="AB551" s="959" t="s">
        <v>2023</v>
      </c>
    </row>
    <row r="552" spans="1:28">
      <c r="A552" s="1595"/>
      <c r="B552" s="1528"/>
      <c r="C552" s="1532"/>
      <c r="D552" s="1535"/>
      <c r="E552" s="1571"/>
      <c r="F552" s="1574"/>
      <c r="G552" s="1600"/>
      <c r="H552" s="1517"/>
      <c r="I552" s="1518"/>
      <c r="J552" s="1519"/>
      <c r="K552" s="1518"/>
      <c r="L552" s="1266" t="s">
        <v>1976</v>
      </c>
      <c r="M552" s="908"/>
      <c r="N552" s="1109">
        <v>38</v>
      </c>
      <c r="O552" s="828" t="s">
        <v>672</v>
      </c>
      <c r="P552" s="828" t="s">
        <v>38</v>
      </c>
      <c r="Q552" s="828" t="s">
        <v>84</v>
      </c>
      <c r="R552" s="1268" t="s">
        <v>2024</v>
      </c>
      <c r="S552" s="828" t="s">
        <v>2025</v>
      </c>
      <c r="T552" s="828" t="s">
        <v>1331</v>
      </c>
      <c r="U552" s="832">
        <v>6084420</v>
      </c>
      <c r="V552" s="831">
        <v>6</v>
      </c>
      <c r="W552" s="832">
        <f t="shared" si="29"/>
        <v>36506520</v>
      </c>
      <c r="X552" s="831"/>
      <c r="Y552" s="1265"/>
    </row>
    <row r="553" spans="1:28">
      <c r="A553" s="1595"/>
      <c r="B553" s="1528"/>
      <c r="C553" s="1532"/>
      <c r="D553" s="1535"/>
      <c r="E553" s="1571"/>
      <c r="F553" s="1574"/>
      <c r="G553" s="1600"/>
      <c r="H553" s="1517"/>
      <c r="I553" s="1518"/>
      <c r="J553" s="1519"/>
      <c r="K553" s="1518"/>
      <c r="L553" s="1266" t="s">
        <v>1976</v>
      </c>
      <c r="M553" s="1273" t="s">
        <v>2026</v>
      </c>
      <c r="N553" s="1109">
        <v>38</v>
      </c>
      <c r="O553" s="828" t="s">
        <v>672</v>
      </c>
      <c r="P553" s="828" t="s">
        <v>38</v>
      </c>
      <c r="Q553" s="828" t="s">
        <v>84</v>
      </c>
      <c r="R553" s="1268" t="s">
        <v>2027</v>
      </c>
      <c r="S553" s="828" t="s">
        <v>2028</v>
      </c>
      <c r="T553" s="831" t="s">
        <v>1193</v>
      </c>
      <c r="U553" s="832">
        <v>6084420</v>
      </c>
      <c r="V553" s="831">
        <v>6</v>
      </c>
      <c r="W553" s="832">
        <f t="shared" si="29"/>
        <v>36506520</v>
      </c>
      <c r="X553" s="831"/>
      <c r="Y553" s="1265"/>
      <c r="AB553" s="959" t="s">
        <v>2029</v>
      </c>
    </row>
    <row r="554" spans="1:28">
      <c r="A554" s="1595"/>
      <c r="B554" s="1528"/>
      <c r="C554" s="1532"/>
      <c r="D554" s="1535"/>
      <c r="E554" s="1571"/>
      <c r="F554" s="1574"/>
      <c r="G554" s="1600"/>
      <c r="H554" s="828">
        <v>41</v>
      </c>
      <c r="I554" s="829">
        <f>(W554)</f>
        <v>66409200</v>
      </c>
      <c r="J554" s="830"/>
      <c r="K554" s="829">
        <f t="shared" si="22"/>
        <v>66409200</v>
      </c>
      <c r="L554" s="1083">
        <v>29426</v>
      </c>
      <c r="M554" s="1084">
        <v>102026</v>
      </c>
      <c r="N554" s="1106">
        <v>41</v>
      </c>
      <c r="O554" s="828" t="s">
        <v>672</v>
      </c>
      <c r="P554" s="828" t="s">
        <v>38</v>
      </c>
      <c r="Q554" s="828" t="s">
        <v>93</v>
      </c>
      <c r="R554" s="1268" t="s">
        <v>2030</v>
      </c>
      <c r="S554" s="831" t="s">
        <v>2031</v>
      </c>
      <c r="T554" s="831" t="s">
        <v>98</v>
      </c>
      <c r="U554" s="832">
        <v>8301150</v>
      </c>
      <c r="V554" s="831">
        <v>8</v>
      </c>
      <c r="W554" s="832">
        <f t="shared" si="29"/>
        <v>66409200</v>
      </c>
      <c r="X554" s="831"/>
      <c r="Y554" s="1265"/>
    </row>
    <row r="555" spans="1:28">
      <c r="A555" s="1595"/>
      <c r="B555" s="1528"/>
      <c r="C555" s="1532"/>
      <c r="D555" s="1535"/>
      <c r="E555" s="1571"/>
      <c r="F555" s="1574"/>
      <c r="G555" s="1600"/>
      <c r="H555" s="1517">
        <v>45</v>
      </c>
      <c r="I555" s="1518">
        <f>SUM(W555:W572)</f>
        <v>385698240</v>
      </c>
      <c r="J555" s="1519"/>
      <c r="K555" s="1518">
        <f>+I555-J572</f>
        <v>385698240</v>
      </c>
      <c r="L555" s="828">
        <v>40826</v>
      </c>
      <c r="M555" s="909">
        <v>134926</v>
      </c>
      <c r="N555" s="1109">
        <v>45</v>
      </c>
      <c r="O555" s="828" t="s">
        <v>672</v>
      </c>
      <c r="P555" s="828" t="s">
        <v>38</v>
      </c>
      <c r="Q555" s="828" t="s">
        <v>502</v>
      </c>
      <c r="R555" s="1268" t="s">
        <v>2032</v>
      </c>
      <c r="S555" s="831" t="s">
        <v>2033</v>
      </c>
      <c r="T555" s="831" t="s">
        <v>1193</v>
      </c>
      <c r="U555" s="832">
        <v>2678460</v>
      </c>
      <c r="V555" s="831">
        <v>8</v>
      </c>
      <c r="W555" s="832">
        <f>(U555*V555)</f>
        <v>21427680</v>
      </c>
      <c r="X555" s="831"/>
      <c r="Y555" s="1265"/>
    </row>
    <row r="556" spans="1:28">
      <c r="A556" s="1595"/>
      <c r="B556" s="1528"/>
      <c r="C556" s="1532"/>
      <c r="D556" s="1535"/>
      <c r="E556" s="1571"/>
      <c r="F556" s="1574"/>
      <c r="G556" s="1600"/>
      <c r="H556" s="1517"/>
      <c r="I556" s="1518"/>
      <c r="J556" s="1519"/>
      <c r="K556" s="1518"/>
      <c r="L556" s="828">
        <v>40826</v>
      </c>
      <c r="M556" s="909">
        <v>134026</v>
      </c>
      <c r="N556" s="1109">
        <v>45</v>
      </c>
      <c r="O556" s="828" t="s">
        <v>672</v>
      </c>
      <c r="P556" s="828" t="s">
        <v>38</v>
      </c>
      <c r="Q556" s="828" t="s">
        <v>502</v>
      </c>
      <c r="R556" s="1268" t="s">
        <v>2034</v>
      </c>
      <c r="S556" s="831" t="s">
        <v>2035</v>
      </c>
      <c r="T556" s="831" t="s">
        <v>98</v>
      </c>
      <c r="U556" s="832">
        <v>2678460</v>
      </c>
      <c r="V556" s="831">
        <v>8</v>
      </c>
      <c r="W556" s="832">
        <f t="shared" ref="W556:W572" si="30">(U556*V556)</f>
        <v>21427680</v>
      </c>
      <c r="X556" s="831"/>
      <c r="Y556" s="1265"/>
    </row>
    <row r="557" spans="1:28">
      <c r="A557" s="1595"/>
      <c r="B557" s="1528"/>
      <c r="C557" s="1532"/>
      <c r="D557" s="1535"/>
      <c r="E557" s="1571"/>
      <c r="F557" s="1574"/>
      <c r="G557" s="1600"/>
      <c r="H557" s="1517"/>
      <c r="I557" s="1518"/>
      <c r="J557" s="1519"/>
      <c r="K557" s="1518"/>
      <c r="L557" s="828">
        <v>40826</v>
      </c>
      <c r="M557" s="909">
        <v>147526</v>
      </c>
      <c r="N557" s="1109">
        <v>45</v>
      </c>
      <c r="O557" s="828" t="s">
        <v>672</v>
      </c>
      <c r="P557" s="828" t="s">
        <v>38</v>
      </c>
      <c r="Q557" s="828" t="s">
        <v>502</v>
      </c>
      <c r="R557" s="1268" t="s">
        <v>2036</v>
      </c>
      <c r="S557" s="831" t="s">
        <v>2037</v>
      </c>
      <c r="T557" s="831" t="s">
        <v>1193</v>
      </c>
      <c r="U557" s="832">
        <v>2678460</v>
      </c>
      <c r="V557" s="831">
        <v>8</v>
      </c>
      <c r="W557" s="832">
        <f t="shared" si="30"/>
        <v>21427680</v>
      </c>
      <c r="X557" s="831"/>
      <c r="Y557" s="1265"/>
    </row>
    <row r="558" spans="1:28">
      <c r="A558" s="1595"/>
      <c r="B558" s="1528"/>
      <c r="C558" s="1532"/>
      <c r="D558" s="1535"/>
      <c r="E558" s="1571"/>
      <c r="F558" s="1574"/>
      <c r="G558" s="1600"/>
      <c r="H558" s="1517"/>
      <c r="I558" s="1518"/>
      <c r="J558" s="1519"/>
      <c r="K558" s="1518"/>
      <c r="L558" s="828">
        <v>40826</v>
      </c>
      <c r="M558" s="909">
        <v>132026</v>
      </c>
      <c r="N558" s="1109">
        <v>45</v>
      </c>
      <c r="O558" s="828" t="s">
        <v>672</v>
      </c>
      <c r="P558" s="828" t="s">
        <v>38</v>
      </c>
      <c r="Q558" s="828" t="s">
        <v>502</v>
      </c>
      <c r="R558" s="1268" t="s">
        <v>2038</v>
      </c>
      <c r="S558" s="831" t="s">
        <v>2039</v>
      </c>
      <c r="T558" s="831" t="s">
        <v>98</v>
      </c>
      <c r="U558" s="832">
        <v>2678460</v>
      </c>
      <c r="V558" s="831">
        <v>8</v>
      </c>
      <c r="W558" s="832">
        <f t="shared" si="30"/>
        <v>21427680</v>
      </c>
      <c r="X558" s="831"/>
      <c r="Y558" s="1265"/>
    </row>
    <row r="559" spans="1:28">
      <c r="A559" s="1595"/>
      <c r="B559" s="1528"/>
      <c r="C559" s="1532"/>
      <c r="D559" s="1535"/>
      <c r="E559" s="1571"/>
      <c r="F559" s="1574"/>
      <c r="G559" s="1600"/>
      <c r="H559" s="1517"/>
      <c r="I559" s="1518"/>
      <c r="J559" s="1519"/>
      <c r="K559" s="1518"/>
      <c r="L559" s="828">
        <v>40826</v>
      </c>
      <c r="M559" s="909">
        <v>132626</v>
      </c>
      <c r="N559" s="1109">
        <v>45</v>
      </c>
      <c r="O559" s="828" t="s">
        <v>672</v>
      </c>
      <c r="P559" s="828" t="s">
        <v>38</v>
      </c>
      <c r="Q559" s="828" t="s">
        <v>502</v>
      </c>
      <c r="R559" s="1268" t="s">
        <v>2040</v>
      </c>
      <c r="S559" s="831" t="s">
        <v>2041</v>
      </c>
      <c r="T559" s="831" t="s">
        <v>98</v>
      </c>
      <c r="U559" s="832">
        <v>2678460</v>
      </c>
      <c r="V559" s="831">
        <v>8</v>
      </c>
      <c r="W559" s="832">
        <f t="shared" si="30"/>
        <v>21427680</v>
      </c>
      <c r="X559" s="831"/>
      <c r="Y559" s="1265"/>
    </row>
    <row r="560" spans="1:28">
      <c r="A560" s="1595"/>
      <c r="B560" s="1528"/>
      <c r="C560" s="1532"/>
      <c r="D560" s="1535"/>
      <c r="E560" s="1571"/>
      <c r="F560" s="1574"/>
      <c r="G560" s="1600"/>
      <c r="H560" s="1517"/>
      <c r="I560" s="1518"/>
      <c r="J560" s="1519"/>
      <c r="K560" s="1518"/>
      <c r="L560" s="823">
        <v>40826</v>
      </c>
      <c r="M560" s="958">
        <v>132726</v>
      </c>
      <c r="N560" s="1109">
        <v>45</v>
      </c>
      <c r="O560" s="828" t="s">
        <v>672</v>
      </c>
      <c r="P560" s="828" t="s">
        <v>38</v>
      </c>
      <c r="Q560" s="828" t="s">
        <v>502</v>
      </c>
      <c r="R560" s="1268" t="s">
        <v>2042</v>
      </c>
      <c r="S560" s="831" t="s">
        <v>2043</v>
      </c>
      <c r="T560" s="831" t="s">
        <v>98</v>
      </c>
      <c r="U560" s="832">
        <v>2678460</v>
      </c>
      <c r="V560" s="831">
        <v>8</v>
      </c>
      <c r="W560" s="832">
        <f t="shared" si="30"/>
        <v>21427680</v>
      </c>
      <c r="X560" s="831"/>
      <c r="Y560" s="1265"/>
    </row>
    <row r="561" spans="1:25">
      <c r="A561" s="1595"/>
      <c r="B561" s="1528"/>
      <c r="C561" s="1532"/>
      <c r="D561" s="1535"/>
      <c r="E561" s="1571"/>
      <c r="F561" s="1574"/>
      <c r="G561" s="1600"/>
      <c r="H561" s="1517"/>
      <c r="I561" s="1518"/>
      <c r="J561" s="1519"/>
      <c r="K561" s="1518"/>
      <c r="L561" s="828">
        <v>40826</v>
      </c>
      <c r="M561" s="909">
        <v>135026</v>
      </c>
      <c r="N561" s="1109">
        <v>45</v>
      </c>
      <c r="O561" s="828" t="s">
        <v>672</v>
      </c>
      <c r="P561" s="828" t="s">
        <v>38</v>
      </c>
      <c r="Q561" s="828" t="s">
        <v>502</v>
      </c>
      <c r="R561" s="1268" t="s">
        <v>2044</v>
      </c>
      <c r="S561" s="831" t="s">
        <v>2045</v>
      </c>
      <c r="T561" s="831" t="s">
        <v>98</v>
      </c>
      <c r="U561" s="832">
        <v>2678460</v>
      </c>
      <c r="V561" s="831">
        <v>8</v>
      </c>
      <c r="W561" s="832">
        <f t="shared" si="30"/>
        <v>21427680</v>
      </c>
      <c r="X561" s="831"/>
      <c r="Y561" s="1265"/>
    </row>
    <row r="562" spans="1:25">
      <c r="A562" s="1595"/>
      <c r="B562" s="1528"/>
      <c r="C562" s="1532"/>
      <c r="D562" s="1535"/>
      <c r="E562" s="1571"/>
      <c r="F562" s="1574"/>
      <c r="G562" s="1600"/>
      <c r="H562" s="1517"/>
      <c r="I562" s="1518"/>
      <c r="J562" s="1519"/>
      <c r="K562" s="1518"/>
      <c r="L562" s="828">
        <v>40826</v>
      </c>
      <c r="M562" s="909">
        <v>132126</v>
      </c>
      <c r="N562" s="1109">
        <v>45</v>
      </c>
      <c r="O562" s="828" t="s">
        <v>672</v>
      </c>
      <c r="P562" s="828" t="s">
        <v>38</v>
      </c>
      <c r="Q562" s="828" t="s">
        <v>502</v>
      </c>
      <c r="R562" s="1268" t="s">
        <v>2046</v>
      </c>
      <c r="S562" s="831" t="s">
        <v>2047</v>
      </c>
      <c r="T562" s="831" t="s">
        <v>98</v>
      </c>
      <c r="U562" s="832">
        <v>2678460</v>
      </c>
      <c r="V562" s="831">
        <v>8</v>
      </c>
      <c r="W562" s="832">
        <f t="shared" si="30"/>
        <v>21427680</v>
      </c>
      <c r="X562" s="831"/>
      <c r="Y562" s="1265"/>
    </row>
    <row r="563" spans="1:25">
      <c r="A563" s="1595"/>
      <c r="B563" s="1528"/>
      <c r="C563" s="1532"/>
      <c r="D563" s="1535"/>
      <c r="E563" s="1571"/>
      <c r="F563" s="1574"/>
      <c r="G563" s="1600"/>
      <c r="H563" s="1517"/>
      <c r="I563" s="1518"/>
      <c r="J563" s="1519"/>
      <c r="K563" s="1518"/>
      <c r="L563" s="828">
        <v>40826</v>
      </c>
      <c r="M563" s="909">
        <v>132826</v>
      </c>
      <c r="N563" s="1109">
        <v>45</v>
      </c>
      <c r="O563" s="828" t="s">
        <v>672</v>
      </c>
      <c r="P563" s="828" t="s">
        <v>38</v>
      </c>
      <c r="Q563" s="828" t="s">
        <v>502</v>
      </c>
      <c r="R563" s="1268" t="s">
        <v>2048</v>
      </c>
      <c r="S563" s="831" t="s">
        <v>2049</v>
      </c>
      <c r="T563" s="831" t="s">
        <v>98</v>
      </c>
      <c r="U563" s="832">
        <v>2678460</v>
      </c>
      <c r="V563" s="831">
        <v>8</v>
      </c>
      <c r="W563" s="832">
        <f t="shared" si="30"/>
        <v>21427680</v>
      </c>
      <c r="X563" s="831"/>
      <c r="Y563" s="1265"/>
    </row>
    <row r="564" spans="1:25">
      <c r="A564" s="1595"/>
      <c r="B564" s="1528"/>
      <c r="C564" s="1532"/>
      <c r="D564" s="1535"/>
      <c r="E564" s="1571"/>
      <c r="F564" s="1574"/>
      <c r="G564" s="1600"/>
      <c r="H564" s="1517"/>
      <c r="I564" s="1518"/>
      <c r="J564" s="1519"/>
      <c r="K564" s="1518"/>
      <c r="L564" s="828">
        <v>40826</v>
      </c>
      <c r="M564" s="909">
        <v>135126</v>
      </c>
      <c r="N564" s="1109">
        <v>45</v>
      </c>
      <c r="O564" s="828" t="s">
        <v>672</v>
      </c>
      <c r="P564" s="828" t="s">
        <v>38</v>
      </c>
      <c r="Q564" s="828" t="s">
        <v>502</v>
      </c>
      <c r="R564" s="1268" t="s">
        <v>2050</v>
      </c>
      <c r="S564" s="831" t="s">
        <v>2051</v>
      </c>
      <c r="T564" s="831" t="s">
        <v>98</v>
      </c>
      <c r="U564" s="832">
        <v>2678460</v>
      </c>
      <c r="V564" s="831">
        <v>8</v>
      </c>
      <c r="W564" s="832">
        <f t="shared" si="30"/>
        <v>21427680</v>
      </c>
      <c r="X564" s="831"/>
      <c r="Y564" s="1265"/>
    </row>
    <row r="565" spans="1:25">
      <c r="A565" s="1595"/>
      <c r="B565" s="1528"/>
      <c r="C565" s="1532"/>
      <c r="D565" s="1535"/>
      <c r="E565" s="1571"/>
      <c r="F565" s="1574"/>
      <c r="G565" s="1600"/>
      <c r="H565" s="1517"/>
      <c r="I565" s="1518"/>
      <c r="J565" s="1519"/>
      <c r="K565" s="1518"/>
      <c r="L565" s="828">
        <v>40826</v>
      </c>
      <c r="M565" s="909">
        <v>132926</v>
      </c>
      <c r="N565" s="1109">
        <v>45</v>
      </c>
      <c r="O565" s="828" t="s">
        <v>672</v>
      </c>
      <c r="P565" s="828" t="s">
        <v>38</v>
      </c>
      <c r="Q565" s="828" t="s">
        <v>502</v>
      </c>
      <c r="R565" s="1268" t="s">
        <v>2052</v>
      </c>
      <c r="S565" s="831" t="s">
        <v>2053</v>
      </c>
      <c r="T565" s="831" t="s">
        <v>98</v>
      </c>
      <c r="U565" s="832">
        <v>2678460</v>
      </c>
      <c r="V565" s="831">
        <v>8</v>
      </c>
      <c r="W565" s="832">
        <f t="shared" si="30"/>
        <v>21427680</v>
      </c>
      <c r="X565" s="831"/>
      <c r="Y565" s="1265"/>
    </row>
    <row r="566" spans="1:25">
      <c r="A566" s="1595"/>
      <c r="B566" s="1528"/>
      <c r="C566" s="1532"/>
      <c r="D566" s="1535"/>
      <c r="E566" s="1571"/>
      <c r="F566" s="1574"/>
      <c r="G566" s="1600"/>
      <c r="H566" s="1517"/>
      <c r="I566" s="1518"/>
      <c r="J566" s="1519"/>
      <c r="K566" s="1518"/>
      <c r="L566" s="828">
        <v>40826</v>
      </c>
      <c r="M566" s="909">
        <v>135226</v>
      </c>
      <c r="N566" s="1109">
        <v>45</v>
      </c>
      <c r="O566" s="828" t="s">
        <v>672</v>
      </c>
      <c r="P566" s="828" t="s">
        <v>38</v>
      </c>
      <c r="Q566" s="828" t="s">
        <v>502</v>
      </c>
      <c r="R566" s="1268" t="s">
        <v>2054</v>
      </c>
      <c r="S566" s="831" t="s">
        <v>2055</v>
      </c>
      <c r="T566" s="831" t="s">
        <v>98</v>
      </c>
      <c r="U566" s="832">
        <v>2678460</v>
      </c>
      <c r="V566" s="831">
        <v>8</v>
      </c>
      <c r="W566" s="832">
        <f t="shared" si="30"/>
        <v>21427680</v>
      </c>
      <c r="X566" s="831"/>
      <c r="Y566" s="1265"/>
    </row>
    <row r="567" spans="1:25">
      <c r="A567" s="1595"/>
      <c r="B567" s="1528"/>
      <c r="C567" s="1532"/>
      <c r="D567" s="1535"/>
      <c r="E567" s="1571"/>
      <c r="F567" s="1574"/>
      <c r="G567" s="1600"/>
      <c r="H567" s="1517"/>
      <c r="I567" s="1518"/>
      <c r="J567" s="1519"/>
      <c r="K567" s="1518"/>
      <c r="L567" s="828">
        <v>40826</v>
      </c>
      <c r="M567" s="909">
        <v>147626</v>
      </c>
      <c r="N567" s="1109">
        <v>45</v>
      </c>
      <c r="O567" s="828" t="s">
        <v>672</v>
      </c>
      <c r="P567" s="828" t="s">
        <v>38</v>
      </c>
      <c r="Q567" s="828" t="s">
        <v>502</v>
      </c>
      <c r="R567" s="1268" t="s">
        <v>2056</v>
      </c>
      <c r="S567" s="831" t="s">
        <v>2057</v>
      </c>
      <c r="T567" s="831" t="s">
        <v>98</v>
      </c>
      <c r="U567" s="832">
        <v>2678460</v>
      </c>
      <c r="V567" s="831">
        <v>8</v>
      </c>
      <c r="W567" s="832">
        <f t="shared" si="30"/>
        <v>21427680</v>
      </c>
      <c r="X567" s="831"/>
      <c r="Y567" s="1265"/>
    </row>
    <row r="568" spans="1:25">
      <c r="A568" s="1595"/>
      <c r="B568" s="1528"/>
      <c r="C568" s="1532"/>
      <c r="D568" s="1535"/>
      <c r="E568" s="1571"/>
      <c r="F568" s="1574"/>
      <c r="G568" s="1600"/>
      <c r="H568" s="1517"/>
      <c r="I568" s="1518"/>
      <c r="J568" s="1519"/>
      <c r="K568" s="1518"/>
      <c r="L568" s="828">
        <v>40826</v>
      </c>
      <c r="M568" s="909">
        <v>133026</v>
      </c>
      <c r="N568" s="1109">
        <v>45</v>
      </c>
      <c r="O568" s="828" t="s">
        <v>672</v>
      </c>
      <c r="P568" s="828" t="s">
        <v>38</v>
      </c>
      <c r="Q568" s="828" t="s">
        <v>502</v>
      </c>
      <c r="R568" s="1268" t="s">
        <v>2058</v>
      </c>
      <c r="S568" s="831" t="s">
        <v>2059</v>
      </c>
      <c r="T568" s="831" t="s">
        <v>98</v>
      </c>
      <c r="U568" s="832">
        <v>2678460</v>
      </c>
      <c r="V568" s="831">
        <v>8</v>
      </c>
      <c r="W568" s="832">
        <f t="shared" si="30"/>
        <v>21427680</v>
      </c>
      <c r="X568" s="831"/>
      <c r="Y568" s="1265"/>
    </row>
    <row r="569" spans="1:25">
      <c r="A569" s="1595"/>
      <c r="B569" s="1528"/>
      <c r="C569" s="1532"/>
      <c r="D569" s="1535"/>
      <c r="E569" s="1571"/>
      <c r="F569" s="1574"/>
      <c r="G569" s="1600"/>
      <c r="H569" s="1517"/>
      <c r="I569" s="1518"/>
      <c r="J569" s="1519"/>
      <c r="K569" s="1518"/>
      <c r="L569" s="828">
        <v>40826</v>
      </c>
      <c r="M569" s="909">
        <v>135226</v>
      </c>
      <c r="N569" s="1109">
        <v>45</v>
      </c>
      <c r="O569" s="828" t="s">
        <v>672</v>
      </c>
      <c r="P569" s="828" t="s">
        <v>38</v>
      </c>
      <c r="Q569" s="828" t="s">
        <v>502</v>
      </c>
      <c r="R569" s="1268" t="s">
        <v>2060</v>
      </c>
      <c r="S569" s="831" t="s">
        <v>2061</v>
      </c>
      <c r="T569" s="831" t="s">
        <v>98</v>
      </c>
      <c r="U569" s="832">
        <v>2678460</v>
      </c>
      <c r="V569" s="831">
        <v>8</v>
      </c>
      <c r="W569" s="832">
        <f t="shared" si="30"/>
        <v>21427680</v>
      </c>
      <c r="X569" s="831"/>
      <c r="Y569" s="1265"/>
    </row>
    <row r="570" spans="1:25">
      <c r="A570" s="1595"/>
      <c r="B570" s="1528"/>
      <c r="C570" s="1532"/>
      <c r="D570" s="1535"/>
      <c r="E570" s="1571"/>
      <c r="F570" s="1574"/>
      <c r="G570" s="1600"/>
      <c r="H570" s="1517"/>
      <c r="I570" s="1518"/>
      <c r="J570" s="1519"/>
      <c r="K570" s="1518"/>
      <c r="L570" s="828">
        <v>40826</v>
      </c>
      <c r="M570" s="908"/>
      <c r="N570" s="1109">
        <v>45</v>
      </c>
      <c r="O570" s="828" t="s">
        <v>672</v>
      </c>
      <c r="P570" s="828" t="s">
        <v>38</v>
      </c>
      <c r="Q570" s="828" t="s">
        <v>502</v>
      </c>
      <c r="R570" s="1268" t="s">
        <v>2062</v>
      </c>
      <c r="S570" s="831" t="s">
        <v>2063</v>
      </c>
      <c r="T570" s="831" t="s">
        <v>98</v>
      </c>
      <c r="U570" s="832">
        <v>2678460</v>
      </c>
      <c r="V570" s="831">
        <v>8</v>
      </c>
      <c r="W570" s="832">
        <f t="shared" si="30"/>
        <v>21427680</v>
      </c>
      <c r="X570" s="831"/>
      <c r="Y570" s="1265"/>
    </row>
    <row r="571" spans="1:25">
      <c r="A571" s="1595"/>
      <c r="B571" s="1528"/>
      <c r="C571" s="1532"/>
      <c r="D571" s="1535"/>
      <c r="E571" s="1571"/>
      <c r="F571" s="1574"/>
      <c r="G571" s="1600"/>
      <c r="H571" s="1517"/>
      <c r="I571" s="1518"/>
      <c r="J571" s="1519"/>
      <c r="K571" s="1518"/>
      <c r="L571" s="828">
        <v>40826</v>
      </c>
      <c r="M571" s="909">
        <v>147726</v>
      </c>
      <c r="N571" s="1109">
        <v>45</v>
      </c>
      <c r="O571" s="828" t="s">
        <v>672</v>
      </c>
      <c r="P571" s="828" t="s">
        <v>38</v>
      </c>
      <c r="Q571" s="828" t="s">
        <v>502</v>
      </c>
      <c r="R571" s="1268" t="s">
        <v>2064</v>
      </c>
      <c r="S571" s="831" t="s">
        <v>2065</v>
      </c>
      <c r="T571" s="831" t="s">
        <v>1331</v>
      </c>
      <c r="U571" s="832">
        <v>2678460</v>
      </c>
      <c r="V571" s="831">
        <v>8</v>
      </c>
      <c r="W571" s="832">
        <f t="shared" si="30"/>
        <v>21427680</v>
      </c>
      <c r="X571" s="831"/>
      <c r="Y571" s="1265"/>
    </row>
    <row r="572" spans="1:25">
      <c r="A572" s="1595"/>
      <c r="B572" s="1528"/>
      <c r="C572" s="1532"/>
      <c r="D572" s="1535"/>
      <c r="E572" s="1571"/>
      <c r="F572" s="1574"/>
      <c r="G572" s="1600"/>
      <c r="H572" s="1517"/>
      <c r="I572" s="1518"/>
      <c r="J572" s="1519"/>
      <c r="K572" s="1518"/>
      <c r="L572" s="828">
        <v>40826</v>
      </c>
      <c r="M572" s="909">
        <v>134126</v>
      </c>
      <c r="N572" s="1109">
        <v>45</v>
      </c>
      <c r="O572" s="828" t="s">
        <v>672</v>
      </c>
      <c r="P572" s="828" t="s">
        <v>38</v>
      </c>
      <c r="Q572" s="828" t="s">
        <v>502</v>
      </c>
      <c r="R572" s="1268" t="s">
        <v>2066</v>
      </c>
      <c r="S572" s="828" t="s">
        <v>2067</v>
      </c>
      <c r="T572" s="831" t="s">
        <v>1331</v>
      </c>
      <c r="U572" s="832">
        <v>2678460</v>
      </c>
      <c r="V572" s="831">
        <v>8</v>
      </c>
      <c r="W572" s="832">
        <f t="shared" si="30"/>
        <v>21427680</v>
      </c>
      <c r="X572" s="831"/>
      <c r="Y572" s="1265"/>
    </row>
    <row r="573" spans="1:25" ht="15.75" customHeight="1">
      <c r="A573" s="1595"/>
      <c r="B573" s="1528"/>
      <c r="C573" s="1532"/>
      <c r="D573" s="1535"/>
      <c r="E573" s="1571"/>
      <c r="F573" s="1574"/>
      <c r="G573" s="1600"/>
      <c r="H573" s="1517">
        <v>46</v>
      </c>
      <c r="I573" s="1518">
        <f>SUM(W573:W574)</f>
        <v>54049440</v>
      </c>
      <c r="J573" s="1519"/>
      <c r="K573" s="1518">
        <f>+I573-J574</f>
        <v>54049440</v>
      </c>
      <c r="L573" s="828">
        <v>41026</v>
      </c>
      <c r="M573" s="909">
        <v>134226</v>
      </c>
      <c r="N573" s="1109">
        <v>46</v>
      </c>
      <c r="O573" s="828" t="s">
        <v>672</v>
      </c>
      <c r="P573" s="828" t="s">
        <v>38</v>
      </c>
      <c r="Q573" s="828" t="s">
        <v>39</v>
      </c>
      <c r="R573" s="1268" t="s">
        <v>2068</v>
      </c>
      <c r="S573" s="828" t="s">
        <v>2069</v>
      </c>
      <c r="T573" s="831" t="s">
        <v>1193</v>
      </c>
      <c r="U573" s="832">
        <v>3378090</v>
      </c>
      <c r="V573" s="831">
        <v>8</v>
      </c>
      <c r="W573" s="832">
        <f>(U573*V573)</f>
        <v>27024720</v>
      </c>
      <c r="X573" s="831"/>
      <c r="Y573" s="1265"/>
    </row>
    <row r="574" spans="1:25" ht="13.5" customHeight="1">
      <c r="A574" s="1595"/>
      <c r="B574" s="1528"/>
      <c r="C574" s="1532"/>
      <c r="D574" s="1535"/>
      <c r="E574" s="1571"/>
      <c r="F574" s="1574"/>
      <c r="G574" s="1600"/>
      <c r="H574" s="1517"/>
      <c r="I574" s="1518"/>
      <c r="J574" s="1519"/>
      <c r="K574" s="1518"/>
      <c r="L574" s="823">
        <v>41026</v>
      </c>
      <c r="M574" s="958">
        <v>134326</v>
      </c>
      <c r="N574" s="1109">
        <v>46</v>
      </c>
      <c r="O574" s="828" t="s">
        <v>672</v>
      </c>
      <c r="P574" s="828" t="s">
        <v>38</v>
      </c>
      <c r="Q574" s="828" t="s">
        <v>39</v>
      </c>
      <c r="R574" s="1268" t="s">
        <v>2070</v>
      </c>
      <c r="S574" s="828" t="s">
        <v>2071</v>
      </c>
      <c r="T574" s="831" t="s">
        <v>98</v>
      </c>
      <c r="U574" s="832">
        <v>3378090</v>
      </c>
      <c r="V574" s="831">
        <v>8</v>
      </c>
      <c r="W574" s="832">
        <f>(U574*V574)</f>
        <v>27024720</v>
      </c>
      <c r="X574" s="831"/>
      <c r="Y574" s="1265"/>
    </row>
    <row r="575" spans="1:25">
      <c r="A575" s="1595"/>
      <c r="B575" s="1528"/>
      <c r="C575" s="1532"/>
      <c r="D575" s="1535"/>
      <c r="E575" s="1571"/>
      <c r="F575" s="1574"/>
      <c r="G575" s="1600"/>
      <c r="H575" s="828">
        <v>47</v>
      </c>
      <c r="I575" s="829">
        <f>(W575)</f>
        <v>58187520</v>
      </c>
      <c r="J575" s="830"/>
      <c r="K575" s="829">
        <f t="shared" si="22"/>
        <v>58187520</v>
      </c>
      <c r="L575" s="1083">
        <v>37726</v>
      </c>
      <c r="M575" s="1084">
        <v>122526</v>
      </c>
      <c r="N575" s="1106">
        <v>47</v>
      </c>
      <c r="O575" s="828" t="s">
        <v>672</v>
      </c>
      <c r="P575" s="828" t="s">
        <v>38</v>
      </c>
      <c r="Q575" s="828" t="s">
        <v>90</v>
      </c>
      <c r="R575" s="1268" t="s">
        <v>2072</v>
      </c>
      <c r="S575" s="828" t="s">
        <v>2073</v>
      </c>
      <c r="T575" s="831" t="s">
        <v>98</v>
      </c>
      <c r="U575" s="832">
        <v>7273440</v>
      </c>
      <c r="V575" s="831">
        <v>8</v>
      </c>
      <c r="W575" s="832">
        <f>(U575*V575)</f>
        <v>58187520</v>
      </c>
      <c r="X575" s="831"/>
      <c r="Y575" s="1265"/>
    </row>
    <row r="576" spans="1:25">
      <c r="A576" s="1595"/>
      <c r="B576" s="1528"/>
      <c r="C576" s="1532"/>
      <c r="D576" s="1535"/>
      <c r="E576" s="1571"/>
      <c r="F576" s="1574"/>
      <c r="G576" s="1600"/>
      <c r="H576" s="1517">
        <v>48</v>
      </c>
      <c r="I576" s="1518">
        <f>SUM(W576:W581)</f>
        <v>128566080</v>
      </c>
      <c r="J576" s="1519"/>
      <c r="K576" s="1518">
        <f>+I576-J581</f>
        <v>128566080</v>
      </c>
      <c r="L576" s="828">
        <v>40726</v>
      </c>
      <c r="M576" s="909">
        <v>164826</v>
      </c>
      <c r="N576" s="1109">
        <v>48</v>
      </c>
      <c r="O576" s="828" t="s">
        <v>672</v>
      </c>
      <c r="P576" s="828" t="s">
        <v>38</v>
      </c>
      <c r="Q576" s="828" t="s">
        <v>502</v>
      </c>
      <c r="R576" s="831" t="s">
        <v>2074</v>
      </c>
      <c r="S576" s="831" t="s">
        <v>2075</v>
      </c>
      <c r="T576" s="831" t="s">
        <v>128</v>
      </c>
      <c r="U576" s="832">
        <v>2678460</v>
      </c>
      <c r="V576" s="831">
        <v>8</v>
      </c>
      <c r="W576" s="832">
        <f>(U576*V576)</f>
        <v>21427680</v>
      </c>
      <c r="X576" s="831"/>
      <c r="Y576" s="1265"/>
    </row>
    <row r="577" spans="1:28">
      <c r="A577" s="1595"/>
      <c r="B577" s="1528"/>
      <c r="C577" s="1532"/>
      <c r="D577" s="1535"/>
      <c r="E577" s="1571"/>
      <c r="F577" s="1574"/>
      <c r="G577" s="1600"/>
      <c r="H577" s="1517"/>
      <c r="I577" s="1518"/>
      <c r="J577" s="1519"/>
      <c r="K577" s="1518"/>
      <c r="L577" s="828">
        <v>40726</v>
      </c>
      <c r="M577" s="909">
        <v>165026</v>
      </c>
      <c r="N577" s="1109">
        <v>48</v>
      </c>
      <c r="O577" s="828" t="s">
        <v>672</v>
      </c>
      <c r="P577" s="828" t="s">
        <v>38</v>
      </c>
      <c r="Q577" s="828" t="s">
        <v>502</v>
      </c>
      <c r="R577" s="831" t="s">
        <v>2076</v>
      </c>
      <c r="S577" s="831" t="s">
        <v>2077</v>
      </c>
      <c r="T577" s="831" t="s">
        <v>1420</v>
      </c>
      <c r="U577" s="832">
        <v>2678460</v>
      </c>
      <c r="V577" s="831">
        <v>8</v>
      </c>
      <c r="W577" s="832">
        <f t="shared" ref="W577:W594" si="31">(U577*V577)</f>
        <v>21427680</v>
      </c>
      <c r="X577" s="831"/>
      <c r="Y577" s="1265"/>
    </row>
    <row r="578" spans="1:28">
      <c r="A578" s="1595"/>
      <c r="B578" s="1528"/>
      <c r="C578" s="1532"/>
      <c r="D578" s="1535"/>
      <c r="E578" s="1571"/>
      <c r="F578" s="1574"/>
      <c r="G578" s="1600"/>
      <c r="H578" s="1517"/>
      <c r="I578" s="1518"/>
      <c r="J578" s="1519"/>
      <c r="K578" s="1518"/>
      <c r="L578" s="1104">
        <v>49726</v>
      </c>
      <c r="M578" s="1094">
        <v>165726</v>
      </c>
      <c r="N578" s="1109">
        <v>48</v>
      </c>
      <c r="O578" s="828" t="s">
        <v>672</v>
      </c>
      <c r="P578" s="828" t="s">
        <v>38</v>
      </c>
      <c r="Q578" s="828" t="s">
        <v>502</v>
      </c>
      <c r="R578" s="831" t="s">
        <v>2078</v>
      </c>
      <c r="S578" s="831" t="s">
        <v>2079</v>
      </c>
      <c r="T578" s="831" t="s">
        <v>124</v>
      </c>
      <c r="U578" s="832">
        <v>2678460</v>
      </c>
      <c r="V578" s="831">
        <v>8</v>
      </c>
      <c r="W578" s="832">
        <f t="shared" si="31"/>
        <v>21427680</v>
      </c>
      <c r="X578" s="831"/>
      <c r="Y578" s="1265"/>
      <c r="AB578" s="959" t="s">
        <v>2080</v>
      </c>
    </row>
    <row r="579" spans="1:28">
      <c r="A579" s="1595"/>
      <c r="B579" s="1528"/>
      <c r="C579" s="1532"/>
      <c r="D579" s="1535"/>
      <c r="E579" s="1571"/>
      <c r="F579" s="1574"/>
      <c r="G579" s="1600"/>
      <c r="H579" s="1517"/>
      <c r="I579" s="1518"/>
      <c r="J579" s="1519"/>
      <c r="K579" s="1518"/>
      <c r="L579" s="828">
        <v>40726</v>
      </c>
      <c r="M579" s="909">
        <v>166926</v>
      </c>
      <c r="N579" s="1109">
        <v>48</v>
      </c>
      <c r="O579" s="828" t="s">
        <v>672</v>
      </c>
      <c r="P579" s="828" t="s">
        <v>38</v>
      </c>
      <c r="Q579" s="828" t="s">
        <v>502</v>
      </c>
      <c r="R579" s="831" t="s">
        <v>2081</v>
      </c>
      <c r="S579" s="831" t="s">
        <v>2082</v>
      </c>
      <c r="T579" s="831" t="s">
        <v>2083</v>
      </c>
      <c r="U579" s="832">
        <v>2678460</v>
      </c>
      <c r="V579" s="831">
        <v>8</v>
      </c>
      <c r="W579" s="832">
        <f t="shared" si="31"/>
        <v>21427680</v>
      </c>
      <c r="X579" s="831"/>
      <c r="Y579" s="1265"/>
    </row>
    <row r="580" spans="1:28">
      <c r="A580" s="1595"/>
      <c r="B580" s="1528"/>
      <c r="C580" s="1532"/>
      <c r="D580" s="1535"/>
      <c r="E580" s="1571"/>
      <c r="F580" s="1574"/>
      <c r="G580" s="1600"/>
      <c r="H580" s="1517"/>
      <c r="I580" s="1518"/>
      <c r="J580" s="1519"/>
      <c r="K580" s="1518"/>
      <c r="L580" s="828">
        <v>40726</v>
      </c>
      <c r="M580" s="909">
        <v>164426</v>
      </c>
      <c r="N580" s="1109">
        <v>48</v>
      </c>
      <c r="O580" s="828" t="s">
        <v>672</v>
      </c>
      <c r="P580" s="828" t="s">
        <v>38</v>
      </c>
      <c r="Q580" s="828" t="s">
        <v>502</v>
      </c>
      <c r="R580" s="831" t="s">
        <v>2084</v>
      </c>
      <c r="S580" s="831" t="s">
        <v>2085</v>
      </c>
      <c r="T580" s="831" t="s">
        <v>195</v>
      </c>
      <c r="U580" s="832">
        <v>2678460</v>
      </c>
      <c r="V580" s="831">
        <v>8</v>
      </c>
      <c r="W580" s="832">
        <f t="shared" si="31"/>
        <v>21427680</v>
      </c>
      <c r="X580" s="831"/>
      <c r="Y580" s="1265"/>
    </row>
    <row r="581" spans="1:28">
      <c r="A581" s="1595"/>
      <c r="B581" s="1528"/>
      <c r="C581" s="1532"/>
      <c r="D581" s="1535"/>
      <c r="E581" s="1571"/>
      <c r="F581" s="1574"/>
      <c r="G581" s="1600"/>
      <c r="H581" s="1517"/>
      <c r="I581" s="1518"/>
      <c r="J581" s="1519"/>
      <c r="K581" s="1518"/>
      <c r="L581" s="828">
        <v>40726</v>
      </c>
      <c r="M581" s="909">
        <v>164926</v>
      </c>
      <c r="N581" s="1109">
        <v>48</v>
      </c>
      <c r="O581" s="828" t="s">
        <v>672</v>
      </c>
      <c r="P581" s="828" t="s">
        <v>38</v>
      </c>
      <c r="Q581" s="828" t="s">
        <v>502</v>
      </c>
      <c r="R581" s="831" t="s">
        <v>2086</v>
      </c>
      <c r="S581" s="828" t="s">
        <v>2087</v>
      </c>
      <c r="T581" s="831" t="s">
        <v>131</v>
      </c>
      <c r="U581" s="832">
        <v>2678460</v>
      </c>
      <c r="V581" s="831">
        <v>8</v>
      </c>
      <c r="W581" s="832">
        <f t="shared" si="31"/>
        <v>21427680</v>
      </c>
      <c r="X581" s="831"/>
      <c r="Y581" s="1265"/>
    </row>
    <row r="582" spans="1:28">
      <c r="A582" s="1595"/>
      <c r="B582" s="1528"/>
      <c r="C582" s="1532"/>
      <c r="D582" s="1535"/>
      <c r="E582" s="1571"/>
      <c r="F582" s="1574"/>
      <c r="G582" s="1600"/>
      <c r="H582" s="1517">
        <v>49</v>
      </c>
      <c r="I582" s="1518">
        <f>SUM(W582:W587)</f>
        <v>128566080</v>
      </c>
      <c r="J582" s="1519"/>
      <c r="K582" s="1518">
        <f>+I582-J587</f>
        <v>128566080</v>
      </c>
      <c r="L582" s="828">
        <v>40626</v>
      </c>
      <c r="M582" s="909">
        <v>145026</v>
      </c>
      <c r="N582" s="1109">
        <v>49</v>
      </c>
      <c r="O582" s="828" t="s">
        <v>672</v>
      </c>
      <c r="P582" s="828" t="s">
        <v>38</v>
      </c>
      <c r="Q582" s="828" t="s">
        <v>502</v>
      </c>
      <c r="R582" s="831" t="s">
        <v>2088</v>
      </c>
      <c r="S582" s="828" t="s">
        <v>2089</v>
      </c>
      <c r="T582" s="831" t="s">
        <v>1474</v>
      </c>
      <c r="U582" s="832">
        <v>2678460</v>
      </c>
      <c r="V582" s="831">
        <v>8</v>
      </c>
      <c r="W582" s="832">
        <f t="shared" si="31"/>
        <v>21427680</v>
      </c>
      <c r="X582" s="831"/>
      <c r="Y582" s="1265"/>
    </row>
    <row r="583" spans="1:28">
      <c r="A583" s="1595"/>
      <c r="B583" s="1528"/>
      <c r="C583" s="1532"/>
      <c r="D583" s="1535"/>
      <c r="E583" s="1571"/>
      <c r="F583" s="1574"/>
      <c r="G583" s="1600"/>
      <c r="H583" s="1517"/>
      <c r="I583" s="1518"/>
      <c r="J583" s="1519"/>
      <c r="K583" s="1518"/>
      <c r="L583" s="828">
        <v>40626</v>
      </c>
      <c r="M583" s="909">
        <v>145126</v>
      </c>
      <c r="N583" s="1109">
        <v>49</v>
      </c>
      <c r="O583" s="828" t="s">
        <v>672</v>
      </c>
      <c r="P583" s="828" t="s">
        <v>38</v>
      </c>
      <c r="Q583" s="828" t="s">
        <v>502</v>
      </c>
      <c r="R583" s="831" t="s">
        <v>2090</v>
      </c>
      <c r="S583" s="828" t="s">
        <v>2091</v>
      </c>
      <c r="T583" s="831" t="s">
        <v>1078</v>
      </c>
      <c r="U583" s="832">
        <v>2678460</v>
      </c>
      <c r="V583" s="831">
        <v>8</v>
      </c>
      <c r="W583" s="832">
        <f t="shared" si="31"/>
        <v>21427680</v>
      </c>
      <c r="X583" s="831"/>
      <c r="Y583" s="1265"/>
    </row>
    <row r="584" spans="1:28">
      <c r="A584" s="1595"/>
      <c r="B584" s="1528"/>
      <c r="C584" s="1532"/>
      <c r="D584" s="1535"/>
      <c r="E584" s="1571"/>
      <c r="F584" s="1574"/>
      <c r="G584" s="1600"/>
      <c r="H584" s="1517"/>
      <c r="I584" s="1518"/>
      <c r="J584" s="1519"/>
      <c r="K584" s="1518"/>
      <c r="L584" s="828">
        <v>40626</v>
      </c>
      <c r="M584" s="909">
        <v>177626</v>
      </c>
      <c r="N584" s="1109">
        <v>49</v>
      </c>
      <c r="O584" s="828" t="s">
        <v>672</v>
      </c>
      <c r="P584" s="828" t="s">
        <v>38</v>
      </c>
      <c r="Q584" s="828" t="s">
        <v>502</v>
      </c>
      <c r="R584" s="831" t="s">
        <v>2092</v>
      </c>
      <c r="S584" s="828" t="s">
        <v>2093</v>
      </c>
      <c r="T584" s="831" t="s">
        <v>800</v>
      </c>
      <c r="U584" s="832">
        <v>2678460</v>
      </c>
      <c r="V584" s="831">
        <v>8</v>
      </c>
      <c r="W584" s="832">
        <f t="shared" si="31"/>
        <v>21427680</v>
      </c>
      <c r="X584" s="831"/>
      <c r="Y584" s="1265"/>
    </row>
    <row r="585" spans="1:28">
      <c r="A585" s="1595"/>
      <c r="B585" s="1528"/>
      <c r="C585" s="1532"/>
      <c r="D585" s="1535"/>
      <c r="E585" s="1571"/>
      <c r="F585" s="1574"/>
      <c r="G585" s="1600"/>
      <c r="H585" s="1517"/>
      <c r="I585" s="1518"/>
      <c r="J585" s="1519"/>
      <c r="K585" s="1518"/>
      <c r="L585" s="828">
        <v>40626</v>
      </c>
      <c r="M585" s="909">
        <v>137126</v>
      </c>
      <c r="N585" s="1109">
        <v>49</v>
      </c>
      <c r="O585" s="828" t="s">
        <v>672</v>
      </c>
      <c r="P585" s="828" t="s">
        <v>38</v>
      </c>
      <c r="Q585" s="828" t="s">
        <v>502</v>
      </c>
      <c r="R585" s="831" t="s">
        <v>2094</v>
      </c>
      <c r="S585" s="828" t="s">
        <v>2095</v>
      </c>
      <c r="T585" s="831" t="s">
        <v>472</v>
      </c>
      <c r="U585" s="832">
        <v>2678460</v>
      </c>
      <c r="V585" s="831">
        <v>8</v>
      </c>
      <c r="W585" s="832">
        <f t="shared" si="31"/>
        <v>21427680</v>
      </c>
      <c r="X585" s="831"/>
      <c r="Y585" s="1265"/>
    </row>
    <row r="586" spans="1:28">
      <c r="A586" s="1595"/>
      <c r="B586" s="1528"/>
      <c r="C586" s="1532"/>
      <c r="D586" s="1535"/>
      <c r="E586" s="1571"/>
      <c r="F586" s="1574"/>
      <c r="G586" s="1600"/>
      <c r="H586" s="1517"/>
      <c r="I586" s="1518"/>
      <c r="J586" s="1519"/>
      <c r="K586" s="1518"/>
      <c r="L586" s="828">
        <v>40626</v>
      </c>
      <c r="M586" s="909">
        <v>145226</v>
      </c>
      <c r="N586" s="1109">
        <v>49</v>
      </c>
      <c r="O586" s="828" t="s">
        <v>672</v>
      </c>
      <c r="P586" s="828" t="s">
        <v>38</v>
      </c>
      <c r="Q586" s="828" t="s">
        <v>502</v>
      </c>
      <c r="R586" s="831" t="s">
        <v>2096</v>
      </c>
      <c r="S586" s="828" t="s">
        <v>2097</v>
      </c>
      <c r="T586" s="831" t="s">
        <v>42</v>
      </c>
      <c r="U586" s="832">
        <v>2678460</v>
      </c>
      <c r="V586" s="831">
        <v>8</v>
      </c>
      <c r="W586" s="832">
        <f t="shared" si="31"/>
        <v>21427680</v>
      </c>
      <c r="X586" s="831"/>
      <c r="Y586" s="1265"/>
    </row>
    <row r="587" spans="1:28">
      <c r="A587" s="1595"/>
      <c r="B587" s="1528"/>
      <c r="C587" s="1532"/>
      <c r="D587" s="1535"/>
      <c r="E587" s="1571"/>
      <c r="F587" s="1574"/>
      <c r="G587" s="1600"/>
      <c r="H587" s="1517"/>
      <c r="I587" s="1518"/>
      <c r="J587" s="1519"/>
      <c r="K587" s="1518"/>
      <c r="L587" s="828">
        <v>40626</v>
      </c>
      <c r="M587" s="909">
        <v>145326</v>
      </c>
      <c r="N587" s="1109">
        <v>49</v>
      </c>
      <c r="O587" s="828" t="s">
        <v>672</v>
      </c>
      <c r="P587" s="828" t="s">
        <v>38</v>
      </c>
      <c r="Q587" s="828" t="s">
        <v>502</v>
      </c>
      <c r="R587" s="831" t="s">
        <v>2098</v>
      </c>
      <c r="S587" s="828" t="s">
        <v>2099</v>
      </c>
      <c r="T587" s="828" t="s">
        <v>160</v>
      </c>
      <c r="U587" s="832">
        <v>2678460</v>
      </c>
      <c r="V587" s="831">
        <v>8</v>
      </c>
      <c r="W587" s="832">
        <f t="shared" si="31"/>
        <v>21427680</v>
      </c>
      <c r="X587" s="831"/>
      <c r="Y587" s="1265"/>
    </row>
    <row r="588" spans="1:28">
      <c r="A588" s="1595"/>
      <c r="B588" s="1528"/>
      <c r="C588" s="1532"/>
      <c r="D588" s="1535"/>
      <c r="E588" s="1571"/>
      <c r="F588" s="1574"/>
      <c r="G588" s="1600"/>
      <c r="H588" s="1517">
        <v>50</v>
      </c>
      <c r="I588" s="1518">
        <f>SUM(W588:W592)</f>
        <v>254871840</v>
      </c>
      <c r="J588" s="1519"/>
      <c r="K588" s="1518">
        <f>+I588-J592</f>
        <v>254871840</v>
      </c>
      <c r="L588" s="828">
        <v>37826</v>
      </c>
      <c r="M588" s="909">
        <v>130226</v>
      </c>
      <c r="N588" s="1106">
        <v>50</v>
      </c>
      <c r="O588" s="828" t="s">
        <v>672</v>
      </c>
      <c r="P588" s="828" t="s">
        <v>38</v>
      </c>
      <c r="Q588" s="828" t="s">
        <v>93</v>
      </c>
      <c r="R588" s="831" t="s">
        <v>2100</v>
      </c>
      <c r="S588" s="828" t="s">
        <v>2101</v>
      </c>
      <c r="T588" s="831" t="s">
        <v>98</v>
      </c>
      <c r="U588" s="832">
        <v>8301150</v>
      </c>
      <c r="V588" s="831">
        <v>8</v>
      </c>
      <c r="W588" s="832">
        <f t="shared" si="31"/>
        <v>66409200</v>
      </c>
      <c r="X588" s="831"/>
      <c r="Y588" s="1265"/>
    </row>
    <row r="589" spans="1:28">
      <c r="A589" s="1595"/>
      <c r="B589" s="1528"/>
      <c r="C589" s="1532"/>
      <c r="D589" s="1535"/>
      <c r="E589" s="1571"/>
      <c r="F589" s="1574"/>
      <c r="G589" s="1600"/>
      <c r="H589" s="1517"/>
      <c r="I589" s="1518"/>
      <c r="J589" s="1519"/>
      <c r="K589" s="1518"/>
      <c r="L589" s="828">
        <v>37826</v>
      </c>
      <c r="M589" s="909">
        <v>118926</v>
      </c>
      <c r="N589" s="1106">
        <v>50</v>
      </c>
      <c r="O589" s="828" t="s">
        <v>672</v>
      </c>
      <c r="P589" s="828" t="s">
        <v>38</v>
      </c>
      <c r="Q589" s="828" t="s">
        <v>80</v>
      </c>
      <c r="R589" s="831" t="s">
        <v>2102</v>
      </c>
      <c r="S589" s="828" t="s">
        <v>2103</v>
      </c>
      <c r="T589" s="831" t="s">
        <v>98</v>
      </c>
      <c r="U589" s="832">
        <v>5304570</v>
      </c>
      <c r="V589" s="831">
        <v>8</v>
      </c>
      <c r="W589" s="832">
        <f t="shared" si="31"/>
        <v>42436560</v>
      </c>
      <c r="X589" s="831"/>
      <c r="Y589" s="1265"/>
    </row>
    <row r="590" spans="1:28">
      <c r="A590" s="1595"/>
      <c r="B590" s="1528"/>
      <c r="C590" s="1532"/>
      <c r="D590" s="1535"/>
      <c r="E590" s="1571"/>
      <c r="F590" s="1574"/>
      <c r="G590" s="1600"/>
      <c r="H590" s="1517"/>
      <c r="I590" s="1518"/>
      <c r="J590" s="1519"/>
      <c r="K590" s="1518"/>
      <c r="L590" s="828">
        <v>37826</v>
      </c>
      <c r="M590" s="909">
        <v>122626</v>
      </c>
      <c r="N590" s="1106">
        <v>50</v>
      </c>
      <c r="O590" s="828" t="s">
        <v>672</v>
      </c>
      <c r="P590" s="828" t="s">
        <v>38</v>
      </c>
      <c r="Q590" s="828" t="s">
        <v>84</v>
      </c>
      <c r="R590" s="831" t="s">
        <v>2104</v>
      </c>
      <c r="S590" s="828" t="s">
        <v>2105</v>
      </c>
      <c r="T590" s="831" t="s">
        <v>98</v>
      </c>
      <c r="U590" s="832">
        <v>6084420</v>
      </c>
      <c r="V590" s="831">
        <v>8</v>
      </c>
      <c r="W590" s="832">
        <f t="shared" si="31"/>
        <v>48675360</v>
      </c>
      <c r="X590" s="831"/>
      <c r="Y590" s="1265"/>
    </row>
    <row r="591" spans="1:28">
      <c r="A591" s="1595"/>
      <c r="B591" s="1528"/>
      <c r="C591" s="1532"/>
      <c r="D591" s="1535"/>
      <c r="E591" s="1571"/>
      <c r="F591" s="1574"/>
      <c r="G591" s="1600"/>
      <c r="H591" s="1517"/>
      <c r="I591" s="1518"/>
      <c r="J591" s="1519"/>
      <c r="K591" s="1518"/>
      <c r="L591" s="828">
        <v>37826</v>
      </c>
      <c r="M591" s="909">
        <v>120426</v>
      </c>
      <c r="N591" s="1106">
        <v>50</v>
      </c>
      <c r="O591" s="828" t="s">
        <v>672</v>
      </c>
      <c r="P591" s="828" t="s">
        <v>38</v>
      </c>
      <c r="Q591" s="828" t="s">
        <v>84</v>
      </c>
      <c r="R591" s="831" t="s">
        <v>2106</v>
      </c>
      <c r="S591" s="828" t="s">
        <v>2107</v>
      </c>
      <c r="T591" s="831" t="s">
        <v>98</v>
      </c>
      <c r="U591" s="832">
        <v>6084420</v>
      </c>
      <c r="V591" s="831">
        <v>8</v>
      </c>
      <c r="W591" s="832">
        <f t="shared" si="31"/>
        <v>48675360</v>
      </c>
      <c r="X591" s="831"/>
      <c r="Y591" s="1265"/>
    </row>
    <row r="592" spans="1:28">
      <c r="A592" s="1595"/>
      <c r="B592" s="1528"/>
      <c r="C592" s="1532"/>
      <c r="D592" s="1535"/>
      <c r="E592" s="1571"/>
      <c r="F592" s="1574"/>
      <c r="G592" s="1600"/>
      <c r="H592" s="1517"/>
      <c r="I592" s="1518"/>
      <c r="J592" s="1519"/>
      <c r="K592" s="1518"/>
      <c r="L592" s="828">
        <v>37826</v>
      </c>
      <c r="M592" s="909">
        <v>122726</v>
      </c>
      <c r="N592" s="1106">
        <v>50</v>
      </c>
      <c r="O592" s="828" t="s">
        <v>672</v>
      </c>
      <c r="P592" s="828" t="s">
        <v>38</v>
      </c>
      <c r="Q592" s="828" t="s">
        <v>84</v>
      </c>
      <c r="R592" s="831" t="s">
        <v>2108</v>
      </c>
      <c r="S592" s="828" t="s">
        <v>2109</v>
      </c>
      <c r="T592" s="831" t="s">
        <v>98</v>
      </c>
      <c r="U592" s="832">
        <v>6084420</v>
      </c>
      <c r="V592" s="831">
        <v>8</v>
      </c>
      <c r="W592" s="832">
        <f t="shared" si="31"/>
        <v>48675360</v>
      </c>
      <c r="X592" s="831"/>
      <c r="Y592" s="1265"/>
    </row>
    <row r="593" spans="1:25">
      <c r="A593" s="1595"/>
      <c r="B593" s="1528"/>
      <c r="C593" s="1532"/>
      <c r="D593" s="1535"/>
      <c r="E593" s="1571"/>
      <c r="F593" s="1574"/>
      <c r="G593" s="1600"/>
      <c r="H593" s="1517">
        <v>51</v>
      </c>
      <c r="I593" s="1518">
        <f>SUM(W593:W594)</f>
        <v>76746240</v>
      </c>
      <c r="J593" s="1519"/>
      <c r="K593" s="1518">
        <f>+I593-J594</f>
        <v>76746240</v>
      </c>
      <c r="L593" s="828">
        <v>39426</v>
      </c>
      <c r="M593" s="909">
        <v>118826</v>
      </c>
      <c r="N593" s="1106">
        <v>51</v>
      </c>
      <c r="O593" s="828" t="s">
        <v>672</v>
      </c>
      <c r="P593" s="828" t="s">
        <v>38</v>
      </c>
      <c r="Q593" s="828" t="s">
        <v>66</v>
      </c>
      <c r="R593" s="831" t="s">
        <v>2110</v>
      </c>
      <c r="S593" s="828" t="s">
        <v>2111</v>
      </c>
      <c r="T593" s="831" t="s">
        <v>98</v>
      </c>
      <c r="U593" s="832">
        <v>4796640</v>
      </c>
      <c r="V593" s="831">
        <v>8</v>
      </c>
      <c r="W593" s="832">
        <f t="shared" si="31"/>
        <v>38373120</v>
      </c>
      <c r="X593" s="831"/>
      <c r="Y593" s="1265"/>
    </row>
    <row r="594" spans="1:25">
      <c r="A594" s="1595"/>
      <c r="B594" s="1528"/>
      <c r="C594" s="1532"/>
      <c r="D594" s="1535"/>
      <c r="E594" s="1571"/>
      <c r="F594" s="1574"/>
      <c r="G594" s="1600"/>
      <c r="H594" s="1517"/>
      <c r="I594" s="1518"/>
      <c r="J594" s="1519"/>
      <c r="K594" s="1518"/>
      <c r="L594" s="828">
        <v>39426</v>
      </c>
      <c r="M594" s="909">
        <v>122226</v>
      </c>
      <c r="N594" s="1106">
        <v>51</v>
      </c>
      <c r="O594" s="828" t="s">
        <v>672</v>
      </c>
      <c r="P594" s="828" t="s">
        <v>38</v>
      </c>
      <c r="Q594" s="828" t="s">
        <v>66</v>
      </c>
      <c r="R594" s="831" t="s">
        <v>2112</v>
      </c>
      <c r="S594" s="828" t="s">
        <v>2113</v>
      </c>
      <c r="T594" s="831" t="s">
        <v>98</v>
      </c>
      <c r="U594" s="833">
        <v>4796640</v>
      </c>
      <c r="V594" s="831">
        <v>8</v>
      </c>
      <c r="W594" s="832">
        <f t="shared" si="31"/>
        <v>38373120</v>
      </c>
      <c r="X594" s="831"/>
      <c r="Y594" s="1265"/>
    </row>
    <row r="595" spans="1:25" ht="15" customHeight="1">
      <c r="A595" s="1595"/>
      <c r="B595" s="1528"/>
      <c r="C595" s="1532"/>
      <c r="D595" s="1535"/>
      <c r="E595" s="1571"/>
      <c r="F595" s="1574"/>
      <c r="G595" s="1600"/>
      <c r="H595" s="850">
        <v>52</v>
      </c>
      <c r="I595" s="851">
        <v>0</v>
      </c>
      <c r="J595" s="852"/>
      <c r="K595" s="851">
        <f t="shared" si="22"/>
        <v>0</v>
      </c>
      <c r="L595" s="850"/>
      <c r="M595" s="850"/>
      <c r="N595" s="850">
        <v>52</v>
      </c>
      <c r="O595" s="850"/>
      <c r="P595" s="850"/>
      <c r="Q595" s="850"/>
      <c r="R595" s="850"/>
      <c r="S595" s="850" t="s">
        <v>2114</v>
      </c>
      <c r="T595" s="850"/>
      <c r="U595" s="851">
        <v>0</v>
      </c>
      <c r="V595" s="850"/>
      <c r="W595" s="851">
        <f>U595*V595</f>
        <v>0</v>
      </c>
      <c r="X595" s="853"/>
      <c r="Y595" s="854"/>
    </row>
    <row r="596" spans="1:25">
      <c r="A596" s="1595"/>
      <c r="B596" s="1528"/>
      <c r="C596" s="1532"/>
      <c r="D596" s="1535"/>
      <c r="E596" s="1571"/>
      <c r="F596" s="1574"/>
      <c r="G596" s="1600"/>
      <c r="H596" s="1517">
        <v>54</v>
      </c>
      <c r="I596" s="1518">
        <f>SUM(W596:W597)</f>
        <v>42855360</v>
      </c>
      <c r="J596" s="1519"/>
      <c r="K596" s="1518">
        <f>+I596-J597</f>
        <v>42855360</v>
      </c>
      <c r="L596" s="828">
        <v>44226</v>
      </c>
      <c r="M596" s="909">
        <v>168826</v>
      </c>
      <c r="N596" s="1109">
        <v>54</v>
      </c>
      <c r="O596" s="828" t="s">
        <v>672</v>
      </c>
      <c r="P596" s="828" t="s">
        <v>38</v>
      </c>
      <c r="Q596" s="828" t="s">
        <v>502</v>
      </c>
      <c r="R596" s="831" t="s">
        <v>2115</v>
      </c>
      <c r="S596" s="831" t="s">
        <v>2116</v>
      </c>
      <c r="T596" s="831" t="s">
        <v>170</v>
      </c>
      <c r="U596" s="833">
        <v>2678460</v>
      </c>
      <c r="V596" s="831">
        <v>8</v>
      </c>
      <c r="W596" s="833">
        <f>(U596*V596)</f>
        <v>21427680</v>
      </c>
      <c r="X596" s="831"/>
      <c r="Y596" s="1265"/>
    </row>
    <row r="597" spans="1:25">
      <c r="A597" s="1595"/>
      <c r="B597" s="1528"/>
      <c r="C597" s="1532"/>
      <c r="D597" s="1535"/>
      <c r="E597" s="1571"/>
      <c r="F597" s="1574"/>
      <c r="G597" s="1600"/>
      <c r="H597" s="1517"/>
      <c r="I597" s="1518"/>
      <c r="J597" s="1519"/>
      <c r="K597" s="1518"/>
      <c r="L597" s="828">
        <v>44226</v>
      </c>
      <c r="M597" s="909">
        <v>166826</v>
      </c>
      <c r="N597" s="1109">
        <v>54</v>
      </c>
      <c r="O597" s="828" t="s">
        <v>672</v>
      </c>
      <c r="P597" s="828" t="s">
        <v>38</v>
      </c>
      <c r="Q597" s="828" t="s">
        <v>502</v>
      </c>
      <c r="R597" s="831" t="s">
        <v>2117</v>
      </c>
      <c r="S597" s="828" t="s">
        <v>2118</v>
      </c>
      <c r="T597" s="831" t="s">
        <v>170</v>
      </c>
      <c r="U597" s="833">
        <v>2678460</v>
      </c>
      <c r="V597" s="831">
        <v>8</v>
      </c>
      <c r="W597" s="833">
        <f>(U597*V597)</f>
        <v>21427680</v>
      </c>
      <c r="X597" s="831"/>
      <c r="Y597" s="1265"/>
    </row>
    <row r="598" spans="1:25">
      <c r="A598" s="1595"/>
      <c r="B598" s="1528"/>
      <c r="C598" s="1532"/>
      <c r="D598" s="1535"/>
      <c r="E598" s="1571"/>
      <c r="F598" s="1574"/>
      <c r="G598" s="1600"/>
      <c r="H598" s="828">
        <v>55</v>
      </c>
      <c r="I598" s="829">
        <f>(W598)</f>
        <v>21427680</v>
      </c>
      <c r="J598" s="830"/>
      <c r="K598" s="829">
        <f t="shared" si="22"/>
        <v>21427680</v>
      </c>
      <c r="L598" s="828">
        <v>44126</v>
      </c>
      <c r="M598" s="908"/>
      <c r="N598" s="1109">
        <v>55</v>
      </c>
      <c r="O598" s="828" t="s">
        <v>672</v>
      </c>
      <c r="P598" s="828" t="s">
        <v>38</v>
      </c>
      <c r="Q598" s="828" t="s">
        <v>502</v>
      </c>
      <c r="R598" s="831" t="s">
        <v>2119</v>
      </c>
      <c r="S598" s="831" t="s">
        <v>2120</v>
      </c>
      <c r="T598" s="831" t="s">
        <v>543</v>
      </c>
      <c r="U598" s="833">
        <v>2678460</v>
      </c>
      <c r="V598" s="831">
        <v>8</v>
      </c>
      <c r="W598" s="833">
        <f>(U598*V598)</f>
        <v>21427680</v>
      </c>
      <c r="X598" s="831"/>
      <c r="Y598" s="1265"/>
    </row>
    <row r="599" spans="1:25">
      <c r="A599" s="1595"/>
      <c r="B599" s="1528"/>
      <c r="C599" s="1532"/>
      <c r="D599" s="1535"/>
      <c r="E599" s="1571"/>
      <c r="F599" s="1574"/>
      <c r="G599" s="1600"/>
      <c r="H599" s="828">
        <v>56</v>
      </c>
      <c r="I599" s="829">
        <f>(W599)</f>
        <v>30925920</v>
      </c>
      <c r="J599" s="830"/>
      <c r="K599" s="829">
        <f t="shared" si="22"/>
        <v>30925920</v>
      </c>
      <c r="L599" s="828">
        <v>44926</v>
      </c>
      <c r="M599" s="909">
        <v>155126</v>
      </c>
      <c r="N599" s="1106">
        <v>56</v>
      </c>
      <c r="O599" s="828" t="s">
        <v>672</v>
      </c>
      <c r="P599" s="828" t="s">
        <v>38</v>
      </c>
      <c r="Q599" s="1268" t="s">
        <v>45</v>
      </c>
      <c r="R599" s="1268" t="s">
        <v>2121</v>
      </c>
      <c r="S599" s="831" t="s">
        <v>2122</v>
      </c>
      <c r="T599" s="831" t="s">
        <v>98</v>
      </c>
      <c r="U599" s="832">
        <v>3865740</v>
      </c>
      <c r="V599" s="831">
        <v>8</v>
      </c>
      <c r="W599" s="832">
        <f>(U599*V599)</f>
        <v>30925920</v>
      </c>
      <c r="X599" s="831"/>
      <c r="Y599" s="1265"/>
    </row>
    <row r="600" spans="1:25">
      <c r="A600" s="1595"/>
      <c r="B600" s="1528"/>
      <c r="C600" s="1532"/>
      <c r="D600" s="1535"/>
      <c r="E600" s="1571"/>
      <c r="F600" s="1574"/>
      <c r="G600" s="1600"/>
      <c r="H600" s="1517">
        <v>59</v>
      </c>
      <c r="I600" s="1518">
        <f>SUM(W600:W611)</f>
        <v>257132160</v>
      </c>
      <c r="J600" s="1519"/>
      <c r="K600" s="1518">
        <f>+I600-J611</f>
        <v>257132160</v>
      </c>
      <c r="L600" s="828">
        <v>49626</v>
      </c>
      <c r="M600" s="908"/>
      <c r="N600" s="1109">
        <v>59</v>
      </c>
      <c r="O600" s="828" t="s">
        <v>672</v>
      </c>
      <c r="P600" s="828" t="s">
        <v>38</v>
      </c>
      <c r="Q600" s="828" t="s">
        <v>502</v>
      </c>
      <c r="R600" s="831" t="s">
        <v>2123</v>
      </c>
      <c r="S600" s="831" t="s">
        <v>2124</v>
      </c>
      <c r="T600" s="831" t="s">
        <v>106</v>
      </c>
      <c r="U600" s="832">
        <v>2678460</v>
      </c>
      <c r="V600" s="831">
        <v>8</v>
      </c>
      <c r="W600" s="832">
        <f>(U600*V600)</f>
        <v>21427680</v>
      </c>
      <c r="X600" s="831"/>
      <c r="Y600" s="1265"/>
    </row>
    <row r="601" spans="1:25">
      <c r="A601" s="1595"/>
      <c r="B601" s="1528"/>
      <c r="C601" s="1532"/>
      <c r="D601" s="1535"/>
      <c r="E601" s="1571"/>
      <c r="F601" s="1574"/>
      <c r="G601" s="1600"/>
      <c r="H601" s="1517"/>
      <c r="I601" s="1518"/>
      <c r="J601" s="1519"/>
      <c r="K601" s="1518"/>
      <c r="L601" s="828">
        <v>49626</v>
      </c>
      <c r="M601" s="908"/>
      <c r="N601" s="1109">
        <v>59</v>
      </c>
      <c r="O601" s="828" t="s">
        <v>672</v>
      </c>
      <c r="P601" s="828" t="s">
        <v>38</v>
      </c>
      <c r="Q601" s="828" t="s">
        <v>502</v>
      </c>
      <c r="R601" s="831" t="s">
        <v>2125</v>
      </c>
      <c r="S601" s="831" t="s">
        <v>2126</v>
      </c>
      <c r="T601" s="831" t="s">
        <v>200</v>
      </c>
      <c r="U601" s="832">
        <v>2678460</v>
      </c>
      <c r="V601" s="831">
        <v>8</v>
      </c>
      <c r="W601" s="832">
        <f t="shared" ref="W601:W664" si="32">(U601*V601)</f>
        <v>21427680</v>
      </c>
      <c r="X601" s="831"/>
      <c r="Y601" s="1265"/>
    </row>
    <row r="602" spans="1:25">
      <c r="A602" s="1595"/>
      <c r="B602" s="1528"/>
      <c r="C602" s="1532"/>
      <c r="D602" s="1535"/>
      <c r="E602" s="1571"/>
      <c r="F602" s="1574"/>
      <c r="G602" s="1600"/>
      <c r="H602" s="1517"/>
      <c r="I602" s="1518"/>
      <c r="J602" s="1519"/>
      <c r="K602" s="1518"/>
      <c r="L602" s="828">
        <v>49626</v>
      </c>
      <c r="M602" s="909">
        <v>179526</v>
      </c>
      <c r="N602" s="1109">
        <v>59</v>
      </c>
      <c r="O602" s="828" t="s">
        <v>672</v>
      </c>
      <c r="P602" s="828" t="s">
        <v>38</v>
      </c>
      <c r="Q602" s="828" t="s">
        <v>502</v>
      </c>
      <c r="R602" s="831" t="s">
        <v>2127</v>
      </c>
      <c r="S602" s="831" t="s">
        <v>2128</v>
      </c>
      <c r="T602" s="831" t="s">
        <v>1347</v>
      </c>
      <c r="U602" s="832">
        <v>2678460</v>
      </c>
      <c r="V602" s="831">
        <v>8</v>
      </c>
      <c r="W602" s="832">
        <f t="shared" si="32"/>
        <v>21427680</v>
      </c>
      <c r="X602" s="831"/>
      <c r="Y602" s="1265"/>
    </row>
    <row r="603" spans="1:25">
      <c r="A603" s="1595"/>
      <c r="B603" s="1528"/>
      <c r="C603" s="1532"/>
      <c r="D603" s="1535"/>
      <c r="E603" s="1571"/>
      <c r="F603" s="1574"/>
      <c r="G603" s="1600"/>
      <c r="H603" s="1517"/>
      <c r="I603" s="1518"/>
      <c r="J603" s="1519"/>
      <c r="K603" s="1518"/>
      <c r="L603" s="828">
        <v>49626</v>
      </c>
      <c r="M603" s="908"/>
      <c r="N603" s="1109">
        <v>59</v>
      </c>
      <c r="O603" s="828" t="s">
        <v>672</v>
      </c>
      <c r="P603" s="828" t="s">
        <v>38</v>
      </c>
      <c r="Q603" s="828" t="s">
        <v>502</v>
      </c>
      <c r="R603" s="831" t="s">
        <v>2129</v>
      </c>
      <c r="S603" s="831" t="s">
        <v>2130</v>
      </c>
      <c r="T603" s="831" t="s">
        <v>1848</v>
      </c>
      <c r="U603" s="832">
        <v>2678460</v>
      </c>
      <c r="V603" s="831">
        <v>8</v>
      </c>
      <c r="W603" s="832">
        <f>(U603*V603)</f>
        <v>21427680</v>
      </c>
      <c r="X603" s="831"/>
      <c r="Y603" s="1265"/>
    </row>
    <row r="604" spans="1:25">
      <c r="A604" s="1595"/>
      <c r="B604" s="1528"/>
      <c r="C604" s="1532"/>
      <c r="D604" s="1535"/>
      <c r="E604" s="1571"/>
      <c r="F604" s="1574"/>
      <c r="G604" s="1600"/>
      <c r="H604" s="1517"/>
      <c r="I604" s="1518"/>
      <c r="J604" s="1519"/>
      <c r="K604" s="1518"/>
      <c r="L604" s="828">
        <v>49626</v>
      </c>
      <c r="M604" s="908"/>
      <c r="N604" s="1109">
        <v>59</v>
      </c>
      <c r="O604" s="828" t="s">
        <v>672</v>
      </c>
      <c r="P604" s="828" t="s">
        <v>38</v>
      </c>
      <c r="Q604" s="828" t="s">
        <v>502</v>
      </c>
      <c r="R604" s="831" t="s">
        <v>2131</v>
      </c>
      <c r="S604" s="831" t="s">
        <v>2132</v>
      </c>
      <c r="T604" s="831" t="s">
        <v>1432</v>
      </c>
      <c r="U604" s="832">
        <v>2678460</v>
      </c>
      <c r="V604" s="831">
        <v>8</v>
      </c>
      <c r="W604" s="832">
        <f t="shared" si="32"/>
        <v>21427680</v>
      </c>
      <c r="X604" s="831"/>
      <c r="Y604" s="1265"/>
    </row>
    <row r="605" spans="1:25">
      <c r="A605" s="1595"/>
      <c r="B605" s="1528"/>
      <c r="C605" s="1532"/>
      <c r="D605" s="1535"/>
      <c r="E605" s="1571"/>
      <c r="F605" s="1574"/>
      <c r="G605" s="1600"/>
      <c r="H605" s="1517"/>
      <c r="I605" s="1518"/>
      <c r="J605" s="1519"/>
      <c r="K605" s="1518"/>
      <c r="L605" s="828">
        <v>49626</v>
      </c>
      <c r="M605" s="908"/>
      <c r="N605" s="1109">
        <v>59</v>
      </c>
      <c r="O605" s="828" t="s">
        <v>672</v>
      </c>
      <c r="P605" s="828" t="s">
        <v>38</v>
      </c>
      <c r="Q605" s="828" t="s">
        <v>502</v>
      </c>
      <c r="R605" s="831" t="s">
        <v>2133</v>
      </c>
      <c r="S605" s="831" t="s">
        <v>2134</v>
      </c>
      <c r="T605" s="831" t="s">
        <v>1368</v>
      </c>
      <c r="U605" s="832">
        <v>2678460</v>
      </c>
      <c r="V605" s="831">
        <v>8</v>
      </c>
      <c r="W605" s="832">
        <f t="shared" si="32"/>
        <v>21427680</v>
      </c>
      <c r="X605" s="831"/>
      <c r="Y605" s="1265"/>
    </row>
    <row r="606" spans="1:25">
      <c r="A606" s="1595"/>
      <c r="B606" s="1528"/>
      <c r="C606" s="1532"/>
      <c r="D606" s="1535"/>
      <c r="E606" s="1571"/>
      <c r="F606" s="1574"/>
      <c r="G606" s="1600"/>
      <c r="H606" s="1517"/>
      <c r="I606" s="1518"/>
      <c r="J606" s="1519"/>
      <c r="K606" s="1518"/>
      <c r="L606" s="828">
        <v>49626</v>
      </c>
      <c r="M606" s="909">
        <v>186326</v>
      </c>
      <c r="N606" s="1109">
        <v>59</v>
      </c>
      <c r="O606" s="828" t="s">
        <v>672</v>
      </c>
      <c r="P606" s="828" t="s">
        <v>38</v>
      </c>
      <c r="Q606" s="828" t="s">
        <v>502</v>
      </c>
      <c r="R606" s="831" t="s">
        <v>2135</v>
      </c>
      <c r="S606" s="831" t="s">
        <v>2136</v>
      </c>
      <c r="T606" s="831" t="s">
        <v>1362</v>
      </c>
      <c r="U606" s="832">
        <v>2678460</v>
      </c>
      <c r="V606" s="831">
        <v>8</v>
      </c>
      <c r="W606" s="832">
        <f t="shared" si="32"/>
        <v>21427680</v>
      </c>
      <c r="X606" s="831"/>
      <c r="Y606" s="1265"/>
    </row>
    <row r="607" spans="1:25">
      <c r="A607" s="1595"/>
      <c r="B607" s="1528"/>
      <c r="C607" s="1532"/>
      <c r="D607" s="1535"/>
      <c r="E607" s="1571"/>
      <c r="F607" s="1574"/>
      <c r="G607" s="1600"/>
      <c r="H607" s="1517"/>
      <c r="I607" s="1518"/>
      <c r="J607" s="1519"/>
      <c r="K607" s="1518"/>
      <c r="L607" s="828">
        <v>49626</v>
      </c>
      <c r="M607" s="909">
        <v>186426</v>
      </c>
      <c r="N607" s="1109">
        <v>59</v>
      </c>
      <c r="O607" s="828" t="s">
        <v>672</v>
      </c>
      <c r="P607" s="828" t="s">
        <v>38</v>
      </c>
      <c r="Q607" s="828" t="s">
        <v>502</v>
      </c>
      <c r="R607" s="831" t="s">
        <v>2137</v>
      </c>
      <c r="S607" s="831" t="s">
        <v>2138</v>
      </c>
      <c r="T607" s="831" t="s">
        <v>2139</v>
      </c>
      <c r="U607" s="832">
        <v>2678460</v>
      </c>
      <c r="V607" s="831">
        <v>8</v>
      </c>
      <c r="W607" s="832">
        <f t="shared" si="32"/>
        <v>21427680</v>
      </c>
      <c r="X607" s="831"/>
      <c r="Y607" s="1265"/>
    </row>
    <row r="608" spans="1:25">
      <c r="A608" s="1595"/>
      <c r="B608" s="1528"/>
      <c r="C608" s="1532"/>
      <c r="D608" s="1535"/>
      <c r="E608" s="1571"/>
      <c r="F608" s="1574"/>
      <c r="G608" s="1600"/>
      <c r="H608" s="1517"/>
      <c r="I608" s="1518"/>
      <c r="J608" s="1519"/>
      <c r="K608" s="1518"/>
      <c r="L608" s="828">
        <v>49626</v>
      </c>
      <c r="M608" s="908"/>
      <c r="N608" s="1109">
        <v>59</v>
      </c>
      <c r="O608" s="828" t="s">
        <v>672</v>
      </c>
      <c r="P608" s="828" t="s">
        <v>38</v>
      </c>
      <c r="Q608" s="828" t="s">
        <v>502</v>
      </c>
      <c r="R608" s="831" t="s">
        <v>2140</v>
      </c>
      <c r="S608" s="831" t="s">
        <v>2141</v>
      </c>
      <c r="T608" s="831" t="s">
        <v>112</v>
      </c>
      <c r="U608" s="832">
        <v>2678460</v>
      </c>
      <c r="V608" s="831">
        <v>8</v>
      </c>
      <c r="W608" s="832">
        <f t="shared" si="32"/>
        <v>21427680</v>
      </c>
      <c r="X608" s="831"/>
      <c r="Y608" s="1265"/>
    </row>
    <row r="609" spans="1:28">
      <c r="A609" s="1595"/>
      <c r="B609" s="1528"/>
      <c r="C609" s="1532"/>
      <c r="D609" s="1535"/>
      <c r="E609" s="1571"/>
      <c r="F609" s="1574"/>
      <c r="G609" s="1600"/>
      <c r="H609" s="1517"/>
      <c r="I609" s="1518"/>
      <c r="J609" s="1519"/>
      <c r="K609" s="1518"/>
      <c r="L609" s="828">
        <v>49626</v>
      </c>
      <c r="M609" s="909">
        <v>186526</v>
      </c>
      <c r="N609" s="1109">
        <v>59</v>
      </c>
      <c r="O609" s="828" t="s">
        <v>672</v>
      </c>
      <c r="P609" s="828" t="s">
        <v>38</v>
      </c>
      <c r="Q609" s="828" t="s">
        <v>502</v>
      </c>
      <c r="R609" s="831" t="s">
        <v>2142</v>
      </c>
      <c r="S609" s="831" t="s">
        <v>2143</v>
      </c>
      <c r="T609" s="831" t="s">
        <v>1428</v>
      </c>
      <c r="U609" s="832">
        <v>2678460</v>
      </c>
      <c r="V609" s="831">
        <v>8</v>
      </c>
      <c r="W609" s="832">
        <f t="shared" si="32"/>
        <v>21427680</v>
      </c>
      <c r="X609" s="831"/>
      <c r="Y609" s="1265"/>
    </row>
    <row r="610" spans="1:28">
      <c r="A610" s="1595"/>
      <c r="B610" s="1528"/>
      <c r="C610" s="1532"/>
      <c r="D610" s="1535"/>
      <c r="E610" s="1571"/>
      <c r="F610" s="1574"/>
      <c r="G610" s="1600"/>
      <c r="H610" s="1517"/>
      <c r="I610" s="1518"/>
      <c r="J610" s="1519"/>
      <c r="K610" s="1518"/>
      <c r="L610" s="828">
        <v>49626</v>
      </c>
      <c r="M610" s="908"/>
      <c r="N610" s="1109">
        <v>59</v>
      </c>
      <c r="O610" s="828" t="s">
        <v>672</v>
      </c>
      <c r="P610" s="828" t="s">
        <v>38</v>
      </c>
      <c r="Q610" s="828" t="s">
        <v>502</v>
      </c>
      <c r="R610" s="831" t="s">
        <v>2144</v>
      </c>
      <c r="S610" s="831" t="s">
        <v>2145</v>
      </c>
      <c r="T610" s="831" t="s">
        <v>1428</v>
      </c>
      <c r="U610" s="832">
        <v>2678460</v>
      </c>
      <c r="V610" s="831">
        <v>8</v>
      </c>
      <c r="W610" s="832">
        <f t="shared" si="32"/>
        <v>21427680</v>
      </c>
      <c r="X610" s="831"/>
      <c r="Y610" s="1265"/>
    </row>
    <row r="611" spans="1:28">
      <c r="A611" s="1595"/>
      <c r="B611" s="1528"/>
      <c r="C611" s="1532"/>
      <c r="D611" s="1535"/>
      <c r="E611" s="1571"/>
      <c r="F611" s="1574"/>
      <c r="G611" s="1600"/>
      <c r="H611" s="1517"/>
      <c r="I611" s="1518"/>
      <c r="J611" s="1519"/>
      <c r="K611" s="1518"/>
      <c r="L611" s="828">
        <v>49626</v>
      </c>
      <c r="M611" s="908"/>
      <c r="N611" s="1109">
        <v>59</v>
      </c>
      <c r="O611" s="828" t="s">
        <v>672</v>
      </c>
      <c r="P611" s="828" t="s">
        <v>38</v>
      </c>
      <c r="Q611" s="828" t="s">
        <v>502</v>
      </c>
      <c r="R611" s="831" t="s">
        <v>2146</v>
      </c>
      <c r="S611" s="831" t="s">
        <v>2147</v>
      </c>
      <c r="T611" s="831" t="s">
        <v>1023</v>
      </c>
      <c r="U611" s="832">
        <v>2678460</v>
      </c>
      <c r="V611" s="831">
        <v>8</v>
      </c>
      <c r="W611" s="832">
        <f t="shared" si="32"/>
        <v>21427680</v>
      </c>
      <c r="X611" s="831"/>
      <c r="Y611" s="1265"/>
    </row>
    <row r="612" spans="1:28">
      <c r="A612" s="1595"/>
      <c r="B612" s="1528"/>
      <c r="C612" s="1532"/>
      <c r="D612" s="1535"/>
      <c r="E612" s="1571"/>
      <c r="F612" s="1574"/>
      <c r="G612" s="1600"/>
      <c r="H612" s="1517">
        <v>60</v>
      </c>
      <c r="I612" s="1518">
        <f>SUM(W612:W629)</f>
        <v>385698240</v>
      </c>
      <c r="J612" s="1519"/>
      <c r="K612" s="1518">
        <f>+I612-J629</f>
        <v>385698240</v>
      </c>
      <c r="L612" s="828">
        <v>49126</v>
      </c>
      <c r="M612" s="909">
        <v>162026</v>
      </c>
      <c r="N612" s="1109">
        <v>60</v>
      </c>
      <c r="O612" s="828" t="s">
        <v>672</v>
      </c>
      <c r="P612" s="828" t="s">
        <v>38</v>
      </c>
      <c r="Q612" s="828" t="s">
        <v>502</v>
      </c>
      <c r="R612" s="831" t="s">
        <v>2148</v>
      </c>
      <c r="S612" s="831" t="s">
        <v>2149</v>
      </c>
      <c r="T612" s="831" t="s">
        <v>160</v>
      </c>
      <c r="U612" s="832">
        <v>2678460</v>
      </c>
      <c r="V612" s="831">
        <v>8</v>
      </c>
      <c r="W612" s="832">
        <f t="shared" si="32"/>
        <v>21427680</v>
      </c>
      <c r="X612" s="831"/>
      <c r="Y612" s="1265"/>
    </row>
    <row r="613" spans="1:28">
      <c r="A613" s="1595"/>
      <c r="B613" s="1528"/>
      <c r="C613" s="1532"/>
      <c r="D613" s="1535"/>
      <c r="E613" s="1571"/>
      <c r="F613" s="1574"/>
      <c r="G613" s="1600"/>
      <c r="H613" s="1517"/>
      <c r="I613" s="1518"/>
      <c r="J613" s="1519"/>
      <c r="K613" s="1518"/>
      <c r="L613" s="828">
        <v>49126</v>
      </c>
      <c r="M613" s="909">
        <v>161326</v>
      </c>
      <c r="N613" s="1109">
        <v>60</v>
      </c>
      <c r="O613" s="828" t="s">
        <v>672</v>
      </c>
      <c r="P613" s="828" t="s">
        <v>38</v>
      </c>
      <c r="Q613" s="828" t="s">
        <v>502</v>
      </c>
      <c r="R613" s="831" t="s">
        <v>2150</v>
      </c>
      <c r="S613" s="831" t="s">
        <v>2151</v>
      </c>
      <c r="T613" s="831" t="s">
        <v>115</v>
      </c>
      <c r="U613" s="832">
        <v>2678460</v>
      </c>
      <c r="V613" s="831">
        <v>8</v>
      </c>
      <c r="W613" s="832">
        <f t="shared" si="32"/>
        <v>21427680</v>
      </c>
      <c r="X613" s="831"/>
      <c r="Y613" s="1265"/>
    </row>
    <row r="614" spans="1:28">
      <c r="A614" s="1595"/>
      <c r="B614" s="1528"/>
      <c r="C614" s="1532"/>
      <c r="D614" s="1535"/>
      <c r="E614" s="1571"/>
      <c r="F614" s="1574"/>
      <c r="G614" s="1600"/>
      <c r="H614" s="1517"/>
      <c r="I614" s="1518"/>
      <c r="J614" s="1519"/>
      <c r="K614" s="1518"/>
      <c r="L614" s="828">
        <v>49126</v>
      </c>
      <c r="M614" s="909">
        <v>161226</v>
      </c>
      <c r="N614" s="1109">
        <v>60</v>
      </c>
      <c r="O614" s="828" t="s">
        <v>672</v>
      </c>
      <c r="P614" s="828" t="s">
        <v>38</v>
      </c>
      <c r="Q614" s="828" t="s">
        <v>502</v>
      </c>
      <c r="R614" s="831" t="s">
        <v>2152</v>
      </c>
      <c r="S614" s="831" t="s">
        <v>2153</v>
      </c>
      <c r="T614" s="831" t="s">
        <v>121</v>
      </c>
      <c r="U614" s="832">
        <v>2678460</v>
      </c>
      <c r="V614" s="831">
        <v>8</v>
      </c>
      <c r="W614" s="832">
        <f t="shared" si="32"/>
        <v>21427680</v>
      </c>
      <c r="X614" s="831"/>
      <c r="Y614" s="1265"/>
    </row>
    <row r="615" spans="1:28">
      <c r="A615" s="1595"/>
      <c r="B615" s="1528"/>
      <c r="C615" s="1532"/>
      <c r="D615" s="1535"/>
      <c r="E615" s="1571"/>
      <c r="F615" s="1574"/>
      <c r="G615" s="1600"/>
      <c r="H615" s="1517"/>
      <c r="I615" s="1518"/>
      <c r="J615" s="1519"/>
      <c r="K615" s="1518"/>
      <c r="L615" s="828">
        <v>49126</v>
      </c>
      <c r="M615" s="909">
        <v>161126</v>
      </c>
      <c r="N615" s="1109">
        <v>60</v>
      </c>
      <c r="O615" s="828" t="s">
        <v>672</v>
      </c>
      <c r="P615" s="828" t="s">
        <v>38</v>
      </c>
      <c r="Q615" s="828" t="s">
        <v>502</v>
      </c>
      <c r="R615" s="831" t="s">
        <v>2154</v>
      </c>
      <c r="S615" s="831" t="s">
        <v>2155</v>
      </c>
      <c r="T615" s="831" t="s">
        <v>121</v>
      </c>
      <c r="U615" s="832">
        <v>2678460</v>
      </c>
      <c r="V615" s="831">
        <v>8</v>
      </c>
      <c r="W615" s="832">
        <f t="shared" si="32"/>
        <v>21427680</v>
      </c>
      <c r="X615" s="831"/>
      <c r="Y615" s="1265"/>
    </row>
    <row r="616" spans="1:28">
      <c r="A616" s="1595"/>
      <c r="B616" s="1528"/>
      <c r="C616" s="1532"/>
      <c r="D616" s="1535"/>
      <c r="E616" s="1571"/>
      <c r="F616" s="1574"/>
      <c r="G616" s="1600"/>
      <c r="H616" s="1517"/>
      <c r="I616" s="1518"/>
      <c r="J616" s="1519"/>
      <c r="K616" s="1518"/>
      <c r="L616" s="828">
        <v>49126</v>
      </c>
      <c r="M616" s="1093">
        <v>163726</v>
      </c>
      <c r="N616" s="1109">
        <v>60</v>
      </c>
      <c r="O616" s="828" t="s">
        <v>672</v>
      </c>
      <c r="P616" s="828" t="s">
        <v>38</v>
      </c>
      <c r="Q616" s="828" t="s">
        <v>502</v>
      </c>
      <c r="R616" s="831" t="s">
        <v>2156</v>
      </c>
      <c r="S616" s="831" t="s">
        <v>2157</v>
      </c>
      <c r="T616" s="831" t="s">
        <v>523</v>
      </c>
      <c r="U616" s="832">
        <v>2678460</v>
      </c>
      <c r="V616" s="831">
        <v>8</v>
      </c>
      <c r="W616" s="832">
        <f t="shared" si="32"/>
        <v>21427680</v>
      </c>
      <c r="X616" s="831"/>
      <c r="Y616" s="1265"/>
      <c r="AB616" s="286" t="s">
        <v>2158</v>
      </c>
    </row>
    <row r="617" spans="1:28">
      <c r="A617" s="1595"/>
      <c r="B617" s="1528"/>
      <c r="C617" s="1532"/>
      <c r="D617" s="1535"/>
      <c r="E617" s="1571"/>
      <c r="F617" s="1574"/>
      <c r="G617" s="1600"/>
      <c r="H617" s="1517"/>
      <c r="I617" s="1518"/>
      <c r="J617" s="1519"/>
      <c r="K617" s="1518"/>
      <c r="L617" s="828">
        <v>49126</v>
      </c>
      <c r="M617" s="908"/>
      <c r="N617" s="1109">
        <v>60</v>
      </c>
      <c r="O617" s="828" t="s">
        <v>672</v>
      </c>
      <c r="P617" s="828" t="s">
        <v>38</v>
      </c>
      <c r="Q617" s="828" t="s">
        <v>502</v>
      </c>
      <c r="R617" s="831" t="s">
        <v>2159</v>
      </c>
      <c r="S617" s="831" t="s">
        <v>2160</v>
      </c>
      <c r="T617" s="831" t="s">
        <v>1078</v>
      </c>
      <c r="U617" s="832">
        <v>2678460</v>
      </c>
      <c r="V617" s="831">
        <v>8</v>
      </c>
      <c r="W617" s="832">
        <f t="shared" si="32"/>
        <v>21427680</v>
      </c>
      <c r="X617" s="831"/>
      <c r="Y617" s="1265"/>
    </row>
    <row r="618" spans="1:28">
      <c r="A618" s="1595"/>
      <c r="B618" s="1528"/>
      <c r="C618" s="1532"/>
      <c r="D618" s="1535"/>
      <c r="E618" s="1571"/>
      <c r="F618" s="1574"/>
      <c r="G618" s="1600"/>
      <c r="H618" s="1517"/>
      <c r="I618" s="1518"/>
      <c r="J618" s="1519"/>
      <c r="K618" s="1518"/>
      <c r="L618" s="828">
        <v>49126</v>
      </c>
      <c r="M618" s="828">
        <v>189026</v>
      </c>
      <c r="N618" s="1109">
        <v>60</v>
      </c>
      <c r="O618" s="828" t="s">
        <v>672</v>
      </c>
      <c r="P618" s="828" t="s">
        <v>38</v>
      </c>
      <c r="Q618" s="828" t="s">
        <v>502</v>
      </c>
      <c r="R618" s="831" t="s">
        <v>2161</v>
      </c>
      <c r="S618" s="831" t="s">
        <v>2162</v>
      </c>
      <c r="T618" s="831" t="s">
        <v>1067</v>
      </c>
      <c r="U618" s="832">
        <v>2678460</v>
      </c>
      <c r="V618" s="831">
        <v>8</v>
      </c>
      <c r="W618" s="832">
        <f t="shared" si="32"/>
        <v>21427680</v>
      </c>
      <c r="X618" s="831"/>
      <c r="Y618" s="1265"/>
    </row>
    <row r="619" spans="1:28">
      <c r="A619" s="1595"/>
      <c r="B619" s="1528"/>
      <c r="C619" s="1532"/>
      <c r="D619" s="1535"/>
      <c r="E619" s="1571"/>
      <c r="F619" s="1574"/>
      <c r="G619" s="1600"/>
      <c r="H619" s="1517"/>
      <c r="I619" s="1518"/>
      <c r="J619" s="1519"/>
      <c r="K619" s="1518"/>
      <c r="L619" s="828">
        <v>49126</v>
      </c>
      <c r="M619" s="909">
        <v>165926</v>
      </c>
      <c r="N619" s="1109">
        <v>60</v>
      </c>
      <c r="O619" s="828" t="s">
        <v>672</v>
      </c>
      <c r="P619" s="828" t="s">
        <v>38</v>
      </c>
      <c r="Q619" s="828" t="s">
        <v>502</v>
      </c>
      <c r="R619" s="831" t="s">
        <v>2163</v>
      </c>
      <c r="S619" s="831" t="s">
        <v>2164</v>
      </c>
      <c r="T619" s="831" t="s">
        <v>813</v>
      </c>
      <c r="U619" s="832">
        <v>2678460</v>
      </c>
      <c r="V619" s="831">
        <v>8</v>
      </c>
      <c r="W619" s="832">
        <f t="shared" si="32"/>
        <v>21427680</v>
      </c>
      <c r="X619" s="831"/>
      <c r="Y619" s="1265"/>
    </row>
    <row r="620" spans="1:28">
      <c r="A620" s="1595"/>
      <c r="B620" s="1528"/>
      <c r="C620" s="1532"/>
      <c r="D620" s="1535"/>
      <c r="E620" s="1571"/>
      <c r="F620" s="1574"/>
      <c r="G620" s="1600"/>
      <c r="H620" s="1517"/>
      <c r="I620" s="1518"/>
      <c r="J620" s="1519"/>
      <c r="K620" s="1518"/>
      <c r="L620" s="828">
        <v>49126</v>
      </c>
      <c r="M620" s="909">
        <v>163626</v>
      </c>
      <c r="N620" s="1109">
        <v>60</v>
      </c>
      <c r="O620" s="828" t="s">
        <v>672</v>
      </c>
      <c r="P620" s="828" t="s">
        <v>38</v>
      </c>
      <c r="Q620" s="828" t="s">
        <v>502</v>
      </c>
      <c r="R620" s="831" t="s">
        <v>2165</v>
      </c>
      <c r="S620" s="831" t="s">
        <v>2166</v>
      </c>
      <c r="T620" s="831" t="s">
        <v>1091</v>
      </c>
      <c r="U620" s="832">
        <v>2678460</v>
      </c>
      <c r="V620" s="831">
        <v>8</v>
      </c>
      <c r="W620" s="832">
        <f t="shared" si="32"/>
        <v>21427680</v>
      </c>
      <c r="X620" s="831"/>
      <c r="Y620" s="1265"/>
    </row>
    <row r="621" spans="1:28">
      <c r="A621" s="1595"/>
      <c r="B621" s="1528"/>
      <c r="C621" s="1532"/>
      <c r="D621" s="1535"/>
      <c r="E621" s="1571"/>
      <c r="F621" s="1574"/>
      <c r="G621" s="1600"/>
      <c r="H621" s="1517"/>
      <c r="I621" s="1518"/>
      <c r="J621" s="1519"/>
      <c r="K621" s="1518"/>
      <c r="L621" s="828">
        <v>49126</v>
      </c>
      <c r="M621" s="909">
        <v>161026</v>
      </c>
      <c r="N621" s="1109">
        <v>60</v>
      </c>
      <c r="O621" s="828" t="s">
        <v>672</v>
      </c>
      <c r="P621" s="828" t="s">
        <v>38</v>
      </c>
      <c r="Q621" s="828" t="s">
        <v>502</v>
      </c>
      <c r="R621" s="831" t="s">
        <v>2167</v>
      </c>
      <c r="S621" s="831" t="s">
        <v>2168</v>
      </c>
      <c r="T621" s="831" t="s">
        <v>267</v>
      </c>
      <c r="U621" s="832">
        <v>2678460</v>
      </c>
      <c r="V621" s="831">
        <v>8</v>
      </c>
      <c r="W621" s="832">
        <f t="shared" si="32"/>
        <v>21427680</v>
      </c>
      <c r="X621" s="831"/>
      <c r="Y621" s="1265"/>
    </row>
    <row r="622" spans="1:28">
      <c r="A622" s="1595"/>
      <c r="B622" s="1528"/>
      <c r="C622" s="1532"/>
      <c r="D622" s="1535"/>
      <c r="E622" s="1571"/>
      <c r="F622" s="1574"/>
      <c r="G622" s="1600"/>
      <c r="H622" s="1517"/>
      <c r="I622" s="1518"/>
      <c r="J622" s="1519"/>
      <c r="K622" s="1518"/>
      <c r="L622" s="828">
        <v>49126</v>
      </c>
      <c r="M622" s="909">
        <v>164626</v>
      </c>
      <c r="N622" s="1109">
        <v>60</v>
      </c>
      <c r="O622" s="828" t="s">
        <v>672</v>
      </c>
      <c r="P622" s="828" t="s">
        <v>38</v>
      </c>
      <c r="Q622" s="828" t="s">
        <v>502</v>
      </c>
      <c r="R622" s="831" t="s">
        <v>2169</v>
      </c>
      <c r="S622" s="831" t="s">
        <v>2170</v>
      </c>
      <c r="T622" s="831" t="s">
        <v>777</v>
      </c>
      <c r="U622" s="832">
        <v>2678460</v>
      </c>
      <c r="V622" s="831">
        <v>8</v>
      </c>
      <c r="W622" s="832">
        <f t="shared" si="32"/>
        <v>21427680</v>
      </c>
      <c r="X622" s="831"/>
      <c r="Y622" s="1265"/>
    </row>
    <row r="623" spans="1:28">
      <c r="A623" s="1595"/>
      <c r="B623" s="1528"/>
      <c r="C623" s="1532"/>
      <c r="D623" s="1535"/>
      <c r="E623" s="1571"/>
      <c r="F623" s="1574"/>
      <c r="G623" s="1600"/>
      <c r="H623" s="1517"/>
      <c r="I623" s="1518"/>
      <c r="J623" s="1519"/>
      <c r="K623" s="1518"/>
      <c r="L623" s="828">
        <v>49126</v>
      </c>
      <c r="M623" s="909">
        <v>167426</v>
      </c>
      <c r="N623" s="1109">
        <v>60</v>
      </c>
      <c r="O623" s="828" t="s">
        <v>672</v>
      </c>
      <c r="P623" s="828" t="s">
        <v>38</v>
      </c>
      <c r="Q623" s="828" t="s">
        <v>502</v>
      </c>
      <c r="R623" s="831" t="s">
        <v>2171</v>
      </c>
      <c r="S623" s="831" t="s">
        <v>2172</v>
      </c>
      <c r="T623" s="831" t="s">
        <v>752</v>
      </c>
      <c r="U623" s="832">
        <v>2678460</v>
      </c>
      <c r="V623" s="831">
        <v>8</v>
      </c>
      <c r="W623" s="832">
        <f t="shared" si="32"/>
        <v>21427680</v>
      </c>
      <c r="X623" s="831"/>
      <c r="Y623" s="1265"/>
    </row>
    <row r="624" spans="1:28">
      <c r="A624" s="1595"/>
      <c r="B624" s="1528"/>
      <c r="C624" s="1532"/>
      <c r="D624" s="1535"/>
      <c r="E624" s="1571"/>
      <c r="F624" s="1574"/>
      <c r="G624" s="1600"/>
      <c r="H624" s="1517"/>
      <c r="I624" s="1518"/>
      <c r="J624" s="1519"/>
      <c r="K624" s="1518"/>
      <c r="L624" s="828">
        <v>49126</v>
      </c>
      <c r="M624" s="909">
        <v>167826</v>
      </c>
      <c r="N624" s="1109">
        <v>60</v>
      </c>
      <c r="O624" s="828" t="s">
        <v>672</v>
      </c>
      <c r="P624" s="828" t="s">
        <v>38</v>
      </c>
      <c r="Q624" s="828" t="s">
        <v>502</v>
      </c>
      <c r="R624" s="831" t="s">
        <v>2173</v>
      </c>
      <c r="S624" s="831" t="s">
        <v>2174</v>
      </c>
      <c r="T624" s="831" t="s">
        <v>2175</v>
      </c>
      <c r="U624" s="832">
        <v>2678460</v>
      </c>
      <c r="V624" s="831">
        <v>8</v>
      </c>
      <c r="W624" s="832">
        <f t="shared" si="32"/>
        <v>21427680</v>
      </c>
      <c r="X624" s="831"/>
      <c r="Y624" s="1265"/>
    </row>
    <row r="625" spans="1:28">
      <c r="A625" s="1595"/>
      <c r="B625" s="1528"/>
      <c r="C625" s="1532"/>
      <c r="D625" s="1535"/>
      <c r="E625" s="1571"/>
      <c r="F625" s="1574"/>
      <c r="G625" s="1600"/>
      <c r="H625" s="1517"/>
      <c r="I625" s="1518"/>
      <c r="J625" s="1519"/>
      <c r="K625" s="1518"/>
      <c r="L625" s="828">
        <v>49126</v>
      </c>
      <c r="M625" s="909">
        <v>168526</v>
      </c>
      <c r="N625" s="1109">
        <v>60</v>
      </c>
      <c r="O625" s="828" t="s">
        <v>672</v>
      </c>
      <c r="P625" s="828" t="s">
        <v>38</v>
      </c>
      <c r="Q625" s="828" t="s">
        <v>502</v>
      </c>
      <c r="R625" s="831" t="s">
        <v>2176</v>
      </c>
      <c r="S625" s="831" t="s">
        <v>2177</v>
      </c>
      <c r="T625" s="831" t="s">
        <v>1474</v>
      </c>
      <c r="U625" s="832">
        <v>2678460</v>
      </c>
      <c r="V625" s="831">
        <v>8</v>
      </c>
      <c r="W625" s="832">
        <f t="shared" si="32"/>
        <v>21427680</v>
      </c>
      <c r="X625" s="831"/>
      <c r="Y625" s="1265"/>
    </row>
    <row r="626" spans="1:28">
      <c r="A626" s="1595"/>
      <c r="B626" s="1528"/>
      <c r="C626" s="1532"/>
      <c r="D626" s="1535"/>
      <c r="E626" s="1571"/>
      <c r="F626" s="1574"/>
      <c r="G626" s="1600"/>
      <c r="H626" s="1517"/>
      <c r="I626" s="1518"/>
      <c r="J626" s="1519"/>
      <c r="K626" s="1518"/>
      <c r="L626" s="828">
        <v>49126</v>
      </c>
      <c r="M626" s="909">
        <v>168926</v>
      </c>
      <c r="N626" s="1109">
        <v>60</v>
      </c>
      <c r="O626" s="828" t="s">
        <v>672</v>
      </c>
      <c r="P626" s="828" t="s">
        <v>38</v>
      </c>
      <c r="Q626" s="828" t="s">
        <v>502</v>
      </c>
      <c r="R626" s="831" t="s">
        <v>2178</v>
      </c>
      <c r="S626" s="831" t="s">
        <v>2179</v>
      </c>
      <c r="T626" s="831" t="s">
        <v>1215</v>
      </c>
      <c r="U626" s="832">
        <v>2678460</v>
      </c>
      <c r="V626" s="831">
        <v>8</v>
      </c>
      <c r="W626" s="832">
        <f t="shared" si="32"/>
        <v>21427680</v>
      </c>
      <c r="X626" s="831"/>
      <c r="Y626" s="1265"/>
    </row>
    <row r="627" spans="1:28">
      <c r="A627" s="1595"/>
      <c r="B627" s="1528"/>
      <c r="C627" s="1532"/>
      <c r="D627" s="1535"/>
      <c r="E627" s="1571"/>
      <c r="F627" s="1574"/>
      <c r="G627" s="1600"/>
      <c r="H627" s="1517"/>
      <c r="I627" s="1518"/>
      <c r="J627" s="1519"/>
      <c r="K627" s="1518"/>
      <c r="L627" s="828">
        <v>49126</v>
      </c>
      <c r="M627" s="909">
        <v>165126</v>
      </c>
      <c r="N627" s="1109">
        <v>60</v>
      </c>
      <c r="O627" s="828" t="s">
        <v>672</v>
      </c>
      <c r="P627" s="828" t="s">
        <v>38</v>
      </c>
      <c r="Q627" s="828" t="s">
        <v>502</v>
      </c>
      <c r="R627" s="831" t="s">
        <v>2180</v>
      </c>
      <c r="S627" s="831" t="s">
        <v>2181</v>
      </c>
      <c r="T627" s="831" t="s">
        <v>937</v>
      </c>
      <c r="U627" s="832">
        <v>2678460</v>
      </c>
      <c r="V627" s="831">
        <v>8</v>
      </c>
      <c r="W627" s="832">
        <f t="shared" si="32"/>
        <v>21427680</v>
      </c>
      <c r="X627" s="831"/>
      <c r="Y627" s="1265"/>
    </row>
    <row r="628" spans="1:28">
      <c r="A628" s="1595"/>
      <c r="B628" s="1528"/>
      <c r="C628" s="1532"/>
      <c r="D628" s="1535"/>
      <c r="E628" s="1571"/>
      <c r="F628" s="1574"/>
      <c r="G628" s="1600"/>
      <c r="H628" s="1517"/>
      <c r="I628" s="1518"/>
      <c r="J628" s="1519"/>
      <c r="K628" s="1518"/>
      <c r="L628" s="828">
        <v>49126</v>
      </c>
      <c r="M628" s="909">
        <v>165226</v>
      </c>
      <c r="N628" s="1109">
        <v>60</v>
      </c>
      <c r="O628" s="828" t="s">
        <v>672</v>
      </c>
      <c r="P628" s="828" t="s">
        <v>38</v>
      </c>
      <c r="Q628" s="828" t="s">
        <v>502</v>
      </c>
      <c r="R628" s="831" t="s">
        <v>2182</v>
      </c>
      <c r="S628" s="831" t="s">
        <v>2183</v>
      </c>
      <c r="T628" s="831" t="s">
        <v>2184</v>
      </c>
      <c r="U628" s="832">
        <v>2678460</v>
      </c>
      <c r="V628" s="831">
        <v>8</v>
      </c>
      <c r="W628" s="832">
        <f t="shared" si="32"/>
        <v>21427680</v>
      </c>
      <c r="X628" s="831"/>
      <c r="Y628" s="1265"/>
    </row>
    <row r="629" spans="1:28">
      <c r="A629" s="1595"/>
      <c r="B629" s="1528"/>
      <c r="C629" s="1532"/>
      <c r="D629" s="1535"/>
      <c r="E629" s="1571"/>
      <c r="F629" s="1574"/>
      <c r="G629" s="1600"/>
      <c r="H629" s="1517"/>
      <c r="I629" s="1518"/>
      <c r="J629" s="1519"/>
      <c r="K629" s="1518"/>
      <c r="L629" s="828">
        <v>49126</v>
      </c>
      <c r="M629" s="909">
        <v>169426</v>
      </c>
      <c r="N629" s="1109">
        <v>60</v>
      </c>
      <c r="O629" s="828" t="s">
        <v>672</v>
      </c>
      <c r="P629" s="828" t="s">
        <v>38</v>
      </c>
      <c r="Q629" s="828" t="s">
        <v>502</v>
      </c>
      <c r="R629" s="831" t="s">
        <v>2185</v>
      </c>
      <c r="S629" s="831" t="s">
        <v>2186</v>
      </c>
      <c r="T629" s="831" t="s">
        <v>896</v>
      </c>
      <c r="U629" s="832">
        <v>2678460</v>
      </c>
      <c r="V629" s="831">
        <v>8</v>
      </c>
      <c r="W629" s="832">
        <f t="shared" si="32"/>
        <v>21427680</v>
      </c>
      <c r="X629" s="831"/>
      <c r="Y629" s="1265"/>
    </row>
    <row r="630" spans="1:28">
      <c r="A630" s="1595"/>
      <c r="B630" s="1528"/>
      <c r="C630" s="1532"/>
      <c r="D630" s="1535"/>
      <c r="E630" s="1571"/>
      <c r="F630" s="1574"/>
      <c r="G630" s="1600"/>
      <c r="H630" s="1517">
        <v>61</v>
      </c>
      <c r="I630" s="1518">
        <f>SUM(W630:W637)</f>
        <v>171421440</v>
      </c>
      <c r="J630" s="1519"/>
      <c r="K630" s="1518">
        <f>+I630-J637</f>
        <v>171421440</v>
      </c>
      <c r="L630" s="828">
        <v>49026</v>
      </c>
      <c r="M630" s="908"/>
      <c r="N630" s="1109">
        <v>61</v>
      </c>
      <c r="O630" s="828" t="s">
        <v>672</v>
      </c>
      <c r="P630" s="828" t="s">
        <v>38</v>
      </c>
      <c r="Q630" s="828" t="s">
        <v>502</v>
      </c>
      <c r="R630" s="831" t="s">
        <v>2187</v>
      </c>
      <c r="S630" s="831" t="s">
        <v>2188</v>
      </c>
      <c r="T630" s="831" t="s">
        <v>755</v>
      </c>
      <c r="U630" s="832">
        <v>2678460</v>
      </c>
      <c r="V630" s="831">
        <v>8</v>
      </c>
      <c r="W630" s="832">
        <f t="shared" si="32"/>
        <v>21427680</v>
      </c>
      <c r="X630" s="831"/>
      <c r="Y630" s="1265"/>
    </row>
    <row r="631" spans="1:28">
      <c r="A631" s="1595"/>
      <c r="B631" s="1528"/>
      <c r="C631" s="1532"/>
      <c r="D631" s="1535"/>
      <c r="E631" s="1571"/>
      <c r="F631" s="1574"/>
      <c r="G631" s="1600"/>
      <c r="H631" s="1517"/>
      <c r="I631" s="1518"/>
      <c r="J631" s="1519"/>
      <c r="K631" s="1518"/>
      <c r="L631" s="828">
        <v>49026</v>
      </c>
      <c r="M631" s="828">
        <v>158626</v>
      </c>
      <c r="N631" s="1109">
        <v>61</v>
      </c>
      <c r="O631" s="828" t="s">
        <v>672</v>
      </c>
      <c r="P631" s="828" t="s">
        <v>38</v>
      </c>
      <c r="Q631" s="828" t="s">
        <v>502</v>
      </c>
      <c r="R631" s="831" t="s">
        <v>2189</v>
      </c>
      <c r="S631" s="831" t="s">
        <v>2190</v>
      </c>
      <c r="T631" s="831" t="s">
        <v>774</v>
      </c>
      <c r="U631" s="832">
        <v>2678460</v>
      </c>
      <c r="V631" s="831">
        <v>8</v>
      </c>
      <c r="W631" s="832">
        <f t="shared" si="32"/>
        <v>21427680</v>
      </c>
      <c r="X631" s="831"/>
      <c r="Y631" s="1265"/>
    </row>
    <row r="632" spans="1:28">
      <c r="A632" s="1595"/>
      <c r="B632" s="1528"/>
      <c r="C632" s="1532"/>
      <c r="D632" s="1535"/>
      <c r="E632" s="1571"/>
      <c r="F632" s="1574"/>
      <c r="G632" s="1600"/>
      <c r="H632" s="1517"/>
      <c r="I632" s="1518"/>
      <c r="J632" s="1519"/>
      <c r="K632" s="1518"/>
      <c r="L632" s="828">
        <v>49026</v>
      </c>
      <c r="M632" s="828">
        <v>158526</v>
      </c>
      <c r="N632" s="1109">
        <v>61</v>
      </c>
      <c r="O632" s="828" t="s">
        <v>672</v>
      </c>
      <c r="P632" s="828" t="s">
        <v>38</v>
      </c>
      <c r="Q632" s="828" t="s">
        <v>502</v>
      </c>
      <c r="R632" s="831" t="s">
        <v>2191</v>
      </c>
      <c r="S632" s="831" t="s">
        <v>2192</v>
      </c>
      <c r="T632" s="831" t="s">
        <v>774</v>
      </c>
      <c r="U632" s="832">
        <v>2678460</v>
      </c>
      <c r="V632" s="831">
        <v>8</v>
      </c>
      <c r="W632" s="832">
        <f t="shared" si="32"/>
        <v>21427680</v>
      </c>
      <c r="X632" s="831"/>
      <c r="Y632" s="1265"/>
    </row>
    <row r="633" spans="1:28">
      <c r="A633" s="1595"/>
      <c r="B633" s="1528"/>
      <c r="C633" s="1532"/>
      <c r="D633" s="1535"/>
      <c r="E633" s="1571"/>
      <c r="F633" s="1574"/>
      <c r="G633" s="1600"/>
      <c r="H633" s="1517"/>
      <c r="I633" s="1518"/>
      <c r="J633" s="1519"/>
      <c r="K633" s="1518"/>
      <c r="L633" s="828">
        <v>49026</v>
      </c>
      <c r="M633" s="828">
        <v>158426</v>
      </c>
      <c r="N633" s="1109">
        <v>61</v>
      </c>
      <c r="O633" s="828" t="s">
        <v>672</v>
      </c>
      <c r="P633" s="828" t="s">
        <v>38</v>
      </c>
      <c r="Q633" s="828" t="s">
        <v>502</v>
      </c>
      <c r="R633" s="831" t="s">
        <v>2193</v>
      </c>
      <c r="S633" s="831" t="s">
        <v>2194</v>
      </c>
      <c r="T633" s="831" t="s">
        <v>1064</v>
      </c>
      <c r="U633" s="832">
        <v>2678460</v>
      </c>
      <c r="V633" s="831">
        <v>8</v>
      </c>
      <c r="W633" s="832">
        <f t="shared" si="32"/>
        <v>21427680</v>
      </c>
      <c r="X633" s="831"/>
      <c r="Y633" s="1265"/>
    </row>
    <row r="634" spans="1:28">
      <c r="A634" s="1595"/>
      <c r="B634" s="1528"/>
      <c r="C634" s="1532"/>
      <c r="D634" s="1535"/>
      <c r="E634" s="1571"/>
      <c r="F634" s="1574"/>
      <c r="G634" s="1600"/>
      <c r="H634" s="1517"/>
      <c r="I634" s="1518"/>
      <c r="J634" s="1519"/>
      <c r="K634" s="1518"/>
      <c r="L634" s="828">
        <v>49026</v>
      </c>
      <c r="M634" s="960">
        <v>169626</v>
      </c>
      <c r="N634" s="1109">
        <v>61</v>
      </c>
      <c r="O634" s="828" t="s">
        <v>672</v>
      </c>
      <c r="P634" s="828" t="s">
        <v>38</v>
      </c>
      <c r="Q634" s="828" t="s">
        <v>502</v>
      </c>
      <c r="R634" s="831" t="s">
        <v>2195</v>
      </c>
      <c r="S634" s="831" t="s">
        <v>2196</v>
      </c>
      <c r="T634" s="831" t="s">
        <v>1085</v>
      </c>
      <c r="U634" s="832">
        <v>2678460</v>
      </c>
      <c r="V634" s="831">
        <v>8</v>
      </c>
      <c r="W634" s="832">
        <f t="shared" si="32"/>
        <v>21427680</v>
      </c>
      <c r="X634" s="831"/>
      <c r="Y634" s="1265"/>
      <c r="AB634" s="959" t="s">
        <v>2197</v>
      </c>
    </row>
    <row r="635" spans="1:28">
      <c r="A635" s="1595"/>
      <c r="B635" s="1528"/>
      <c r="C635" s="1532"/>
      <c r="D635" s="1535"/>
      <c r="E635" s="1571"/>
      <c r="F635" s="1574"/>
      <c r="G635" s="1600"/>
      <c r="H635" s="1517"/>
      <c r="I635" s="1518"/>
      <c r="J635" s="1519"/>
      <c r="K635" s="1518"/>
      <c r="L635" s="828">
        <v>49026</v>
      </c>
      <c r="M635" s="828">
        <v>181626</v>
      </c>
      <c r="N635" s="1109">
        <v>61</v>
      </c>
      <c r="O635" s="828" t="s">
        <v>672</v>
      </c>
      <c r="P635" s="828" t="s">
        <v>38</v>
      </c>
      <c r="Q635" s="828" t="s">
        <v>502</v>
      </c>
      <c r="R635" s="831" t="s">
        <v>2198</v>
      </c>
      <c r="S635" s="831" t="s">
        <v>2199</v>
      </c>
      <c r="T635" s="831" t="s">
        <v>475</v>
      </c>
      <c r="U635" s="832">
        <v>2678460</v>
      </c>
      <c r="V635" s="831">
        <v>8</v>
      </c>
      <c r="W635" s="832">
        <f t="shared" si="32"/>
        <v>21427680</v>
      </c>
      <c r="X635" s="831"/>
      <c r="Y635" s="1265"/>
    </row>
    <row r="636" spans="1:28">
      <c r="A636" s="1595"/>
      <c r="B636" s="1528"/>
      <c r="C636" s="1532"/>
      <c r="D636" s="1535"/>
      <c r="E636" s="1571"/>
      <c r="F636" s="1574"/>
      <c r="G636" s="1600"/>
      <c r="H636" s="1517"/>
      <c r="I636" s="1518"/>
      <c r="J636" s="1519"/>
      <c r="K636" s="1518"/>
      <c r="L636" s="908"/>
      <c r="M636" s="908"/>
      <c r="N636" s="1109">
        <v>61</v>
      </c>
      <c r="O636" s="828" t="s">
        <v>672</v>
      </c>
      <c r="P636" s="828" t="s">
        <v>38</v>
      </c>
      <c r="Q636" s="828" t="s">
        <v>502</v>
      </c>
      <c r="R636" s="831" t="s">
        <v>2200</v>
      </c>
      <c r="S636" s="831" t="s">
        <v>2201</v>
      </c>
      <c r="T636" s="831" t="s">
        <v>475</v>
      </c>
      <c r="U636" s="832">
        <v>2678460</v>
      </c>
      <c r="V636" s="831">
        <v>8</v>
      </c>
      <c r="W636" s="832">
        <f t="shared" si="32"/>
        <v>21427680</v>
      </c>
      <c r="X636" s="831"/>
      <c r="Y636" s="1265"/>
    </row>
    <row r="637" spans="1:28">
      <c r="A637" s="1595"/>
      <c r="B637" s="1528"/>
      <c r="C637" s="1532"/>
      <c r="D637" s="1535"/>
      <c r="E637" s="1571"/>
      <c r="F637" s="1574"/>
      <c r="G637" s="1600"/>
      <c r="H637" s="1517"/>
      <c r="I637" s="1518"/>
      <c r="J637" s="1519"/>
      <c r="K637" s="1518"/>
      <c r="L637" s="828">
        <v>49026</v>
      </c>
      <c r="M637" s="828">
        <v>158226</v>
      </c>
      <c r="N637" s="1109">
        <v>61</v>
      </c>
      <c r="O637" s="828" t="s">
        <v>672</v>
      </c>
      <c r="P637" s="828" t="s">
        <v>38</v>
      </c>
      <c r="Q637" s="828" t="s">
        <v>502</v>
      </c>
      <c r="R637" s="831" t="s">
        <v>2202</v>
      </c>
      <c r="S637" s="831" t="s">
        <v>2203</v>
      </c>
      <c r="T637" s="831" t="s">
        <v>1188</v>
      </c>
      <c r="U637" s="832">
        <v>2678460</v>
      </c>
      <c r="V637" s="831">
        <v>8</v>
      </c>
      <c r="W637" s="832">
        <f t="shared" si="32"/>
        <v>21427680</v>
      </c>
      <c r="X637" s="831"/>
      <c r="Y637" s="1265"/>
    </row>
    <row r="638" spans="1:28">
      <c r="A638" s="1595"/>
      <c r="B638" s="1528"/>
      <c r="C638" s="1532"/>
      <c r="D638" s="1535"/>
      <c r="E638" s="1571"/>
      <c r="F638" s="1574"/>
      <c r="G638" s="1600"/>
      <c r="H638" s="1517">
        <v>62</v>
      </c>
      <c r="I638" s="1518">
        <f>SUM(W638:W651)</f>
        <v>299987520</v>
      </c>
      <c r="J638" s="1519"/>
      <c r="K638" s="1518">
        <f>+I638-J651</f>
        <v>299987520</v>
      </c>
      <c r="L638" s="828">
        <v>49226</v>
      </c>
      <c r="M638" s="908"/>
      <c r="N638" s="1109">
        <v>62</v>
      </c>
      <c r="O638" s="828" t="s">
        <v>672</v>
      </c>
      <c r="P638" s="828" t="s">
        <v>38</v>
      </c>
      <c r="Q638" s="828" t="s">
        <v>502</v>
      </c>
      <c r="R638" s="831" t="s">
        <v>2204</v>
      </c>
      <c r="S638" s="831" t="s">
        <v>2205</v>
      </c>
      <c r="T638" s="831" t="s">
        <v>170</v>
      </c>
      <c r="U638" s="832">
        <v>2678460</v>
      </c>
      <c r="V638" s="831">
        <v>8</v>
      </c>
      <c r="W638" s="832">
        <f t="shared" si="32"/>
        <v>21427680</v>
      </c>
      <c r="X638" s="831"/>
      <c r="Y638" s="1265"/>
    </row>
    <row r="639" spans="1:28">
      <c r="A639" s="1595"/>
      <c r="B639" s="1528"/>
      <c r="C639" s="1532"/>
      <c r="D639" s="1535"/>
      <c r="E639" s="1571"/>
      <c r="F639" s="1574"/>
      <c r="G639" s="1600"/>
      <c r="H639" s="1517"/>
      <c r="I639" s="1518"/>
      <c r="J639" s="1519"/>
      <c r="K639" s="1518"/>
      <c r="L639" s="828">
        <v>49226</v>
      </c>
      <c r="M639" s="909">
        <v>162126</v>
      </c>
      <c r="N639" s="1109">
        <v>62</v>
      </c>
      <c r="O639" s="828" t="s">
        <v>672</v>
      </c>
      <c r="P639" s="828" t="s">
        <v>38</v>
      </c>
      <c r="Q639" s="828" t="s">
        <v>502</v>
      </c>
      <c r="R639" s="831" t="s">
        <v>2206</v>
      </c>
      <c r="S639" s="831" t="s">
        <v>2207</v>
      </c>
      <c r="T639" s="831" t="s">
        <v>170</v>
      </c>
      <c r="U639" s="832">
        <v>2678460</v>
      </c>
      <c r="V639" s="831">
        <v>8</v>
      </c>
      <c r="W639" s="832">
        <f t="shared" si="32"/>
        <v>21427680</v>
      </c>
      <c r="X639" s="831"/>
      <c r="Y639" s="1265"/>
    </row>
    <row r="640" spans="1:28">
      <c r="A640" s="1595"/>
      <c r="B640" s="1528"/>
      <c r="C640" s="1532"/>
      <c r="D640" s="1535"/>
      <c r="E640" s="1571"/>
      <c r="F640" s="1574"/>
      <c r="G640" s="1600"/>
      <c r="H640" s="1517"/>
      <c r="I640" s="1518"/>
      <c r="J640" s="1519"/>
      <c r="K640" s="1518"/>
      <c r="L640" s="828">
        <v>49226</v>
      </c>
      <c r="M640" s="909">
        <v>162226</v>
      </c>
      <c r="N640" s="1109">
        <v>62</v>
      </c>
      <c r="O640" s="828" t="s">
        <v>672</v>
      </c>
      <c r="P640" s="828" t="s">
        <v>38</v>
      </c>
      <c r="Q640" s="828" t="s">
        <v>502</v>
      </c>
      <c r="R640" s="831" t="s">
        <v>2208</v>
      </c>
      <c r="S640" s="831" t="s">
        <v>2209</v>
      </c>
      <c r="T640" s="831" t="s">
        <v>308</v>
      </c>
      <c r="U640" s="832">
        <v>2678460</v>
      </c>
      <c r="V640" s="831">
        <v>8</v>
      </c>
      <c r="W640" s="832">
        <f t="shared" si="32"/>
        <v>21427680</v>
      </c>
      <c r="X640" s="831"/>
      <c r="Y640" s="1265"/>
    </row>
    <row r="641" spans="1:25">
      <c r="A641" s="1595"/>
      <c r="B641" s="1528"/>
      <c r="C641" s="1532"/>
      <c r="D641" s="1535"/>
      <c r="E641" s="1571"/>
      <c r="F641" s="1574"/>
      <c r="G641" s="1600"/>
      <c r="H641" s="1517"/>
      <c r="I641" s="1518"/>
      <c r="J641" s="1519"/>
      <c r="K641" s="1518"/>
      <c r="L641" s="828">
        <v>49226</v>
      </c>
      <c r="M641" s="909">
        <v>162326</v>
      </c>
      <c r="N641" s="1109">
        <v>62</v>
      </c>
      <c r="O641" s="828" t="s">
        <v>672</v>
      </c>
      <c r="P641" s="828" t="s">
        <v>38</v>
      </c>
      <c r="Q641" s="828" t="s">
        <v>502</v>
      </c>
      <c r="R641" s="831" t="s">
        <v>2210</v>
      </c>
      <c r="S641" s="831" t="s">
        <v>2211</v>
      </c>
      <c r="T641" s="831" t="s">
        <v>308</v>
      </c>
      <c r="U641" s="832">
        <v>2678460</v>
      </c>
      <c r="V641" s="831">
        <v>8</v>
      </c>
      <c r="W641" s="832">
        <f t="shared" si="32"/>
        <v>21427680</v>
      </c>
      <c r="X641" s="831"/>
      <c r="Y641" s="1265"/>
    </row>
    <row r="642" spans="1:25">
      <c r="A642" s="1595"/>
      <c r="B642" s="1528"/>
      <c r="C642" s="1532"/>
      <c r="D642" s="1535"/>
      <c r="E642" s="1571"/>
      <c r="F642" s="1574"/>
      <c r="G642" s="1600"/>
      <c r="H642" s="1517"/>
      <c r="I642" s="1518"/>
      <c r="J642" s="1519"/>
      <c r="K642" s="1518"/>
      <c r="L642" s="823">
        <v>49226</v>
      </c>
      <c r="M642" s="958">
        <v>162426</v>
      </c>
      <c r="N642" s="1109">
        <v>62</v>
      </c>
      <c r="O642" s="828" t="s">
        <v>672</v>
      </c>
      <c r="P642" s="828" t="s">
        <v>38</v>
      </c>
      <c r="Q642" s="828" t="s">
        <v>502</v>
      </c>
      <c r="R642" s="831" t="s">
        <v>2212</v>
      </c>
      <c r="S642" s="831" t="s">
        <v>2213</v>
      </c>
      <c r="T642" s="831" t="s">
        <v>308</v>
      </c>
      <c r="U642" s="832">
        <v>2678460</v>
      </c>
      <c r="V642" s="831">
        <v>8</v>
      </c>
      <c r="W642" s="832">
        <f t="shared" si="32"/>
        <v>21427680</v>
      </c>
      <c r="X642" s="831"/>
      <c r="Y642" s="1265"/>
    </row>
    <row r="643" spans="1:25">
      <c r="A643" s="1595"/>
      <c r="B643" s="1528"/>
      <c r="C643" s="1532"/>
      <c r="D643" s="1535"/>
      <c r="E643" s="1571"/>
      <c r="F643" s="1574"/>
      <c r="G643" s="1600"/>
      <c r="H643" s="1517"/>
      <c r="I643" s="1518"/>
      <c r="J643" s="1519"/>
      <c r="K643" s="1518"/>
      <c r="L643" s="828">
        <v>49226</v>
      </c>
      <c r="M643" s="909">
        <v>162526</v>
      </c>
      <c r="N643" s="1109">
        <v>62</v>
      </c>
      <c r="O643" s="828" t="s">
        <v>672</v>
      </c>
      <c r="P643" s="828" t="s">
        <v>38</v>
      </c>
      <c r="Q643" s="828" t="s">
        <v>502</v>
      </c>
      <c r="R643" s="831" t="s">
        <v>2214</v>
      </c>
      <c r="S643" s="831" t="s">
        <v>2215</v>
      </c>
      <c r="T643" s="831" t="s">
        <v>308</v>
      </c>
      <c r="U643" s="832">
        <v>2678460</v>
      </c>
      <c r="V643" s="831">
        <v>8</v>
      </c>
      <c r="W643" s="832">
        <f t="shared" si="32"/>
        <v>21427680</v>
      </c>
      <c r="X643" s="831"/>
      <c r="Y643" s="1265"/>
    </row>
    <row r="644" spans="1:25">
      <c r="A644" s="1595"/>
      <c r="B644" s="1528"/>
      <c r="C644" s="1532"/>
      <c r="D644" s="1535"/>
      <c r="E644" s="1571"/>
      <c r="F644" s="1574"/>
      <c r="G644" s="1600"/>
      <c r="H644" s="1517"/>
      <c r="I644" s="1518"/>
      <c r="J644" s="1519"/>
      <c r="K644" s="1518"/>
      <c r="L644" s="828">
        <v>49226</v>
      </c>
      <c r="M644" s="909">
        <v>161926</v>
      </c>
      <c r="N644" s="1109">
        <v>62</v>
      </c>
      <c r="O644" s="828" t="s">
        <v>672</v>
      </c>
      <c r="P644" s="828" t="s">
        <v>38</v>
      </c>
      <c r="Q644" s="828" t="s">
        <v>502</v>
      </c>
      <c r="R644" s="831" t="s">
        <v>2216</v>
      </c>
      <c r="S644" s="831" t="s">
        <v>2217</v>
      </c>
      <c r="T644" s="831" t="s">
        <v>469</v>
      </c>
      <c r="U644" s="832">
        <v>2678460</v>
      </c>
      <c r="V644" s="831">
        <v>8</v>
      </c>
      <c r="W644" s="832">
        <f t="shared" si="32"/>
        <v>21427680</v>
      </c>
      <c r="X644" s="831"/>
      <c r="Y644" s="1265"/>
    </row>
    <row r="645" spans="1:25">
      <c r="A645" s="1595"/>
      <c r="B645" s="1528"/>
      <c r="C645" s="1532"/>
      <c r="D645" s="1535"/>
      <c r="E645" s="1571"/>
      <c r="F645" s="1574"/>
      <c r="G645" s="1600"/>
      <c r="H645" s="1517"/>
      <c r="I645" s="1518"/>
      <c r="J645" s="1519"/>
      <c r="K645" s="1518"/>
      <c r="L645" s="828">
        <v>49226</v>
      </c>
      <c r="M645" s="909">
        <v>162626</v>
      </c>
      <c r="N645" s="1109">
        <v>62</v>
      </c>
      <c r="O645" s="828" t="s">
        <v>672</v>
      </c>
      <c r="P645" s="828" t="s">
        <v>38</v>
      </c>
      <c r="Q645" s="828" t="s">
        <v>502</v>
      </c>
      <c r="R645" s="831" t="s">
        <v>2218</v>
      </c>
      <c r="S645" s="831" t="s">
        <v>2219</v>
      </c>
      <c r="T645" s="831" t="s">
        <v>124</v>
      </c>
      <c r="U645" s="832">
        <v>2678460</v>
      </c>
      <c r="V645" s="831">
        <v>8</v>
      </c>
      <c r="W645" s="832">
        <f t="shared" si="32"/>
        <v>21427680</v>
      </c>
      <c r="X645" s="831"/>
      <c r="Y645" s="1265"/>
    </row>
    <row r="646" spans="1:25">
      <c r="A646" s="1595"/>
      <c r="B646" s="1528"/>
      <c r="C646" s="1532"/>
      <c r="D646" s="1535"/>
      <c r="E646" s="1571"/>
      <c r="F646" s="1574"/>
      <c r="G646" s="1600"/>
      <c r="H646" s="1517"/>
      <c r="I646" s="1518"/>
      <c r="J646" s="1519"/>
      <c r="K646" s="1518"/>
      <c r="L646" s="823">
        <v>49226</v>
      </c>
      <c r="M646" s="958">
        <v>162726</v>
      </c>
      <c r="N646" s="1109">
        <v>62</v>
      </c>
      <c r="O646" s="828" t="s">
        <v>672</v>
      </c>
      <c r="P646" s="828" t="s">
        <v>38</v>
      </c>
      <c r="Q646" s="828" t="s">
        <v>502</v>
      </c>
      <c r="R646" s="831" t="s">
        <v>2220</v>
      </c>
      <c r="S646" s="831" t="s">
        <v>2221</v>
      </c>
      <c r="T646" s="831" t="s">
        <v>1097</v>
      </c>
      <c r="U646" s="832">
        <v>2678460</v>
      </c>
      <c r="V646" s="831">
        <v>8</v>
      </c>
      <c r="W646" s="832">
        <f t="shared" si="32"/>
        <v>21427680</v>
      </c>
      <c r="X646" s="831"/>
      <c r="Y646" s="1265"/>
    </row>
    <row r="647" spans="1:25">
      <c r="A647" s="1595"/>
      <c r="B647" s="1528"/>
      <c r="C647" s="1532"/>
      <c r="D647" s="1535"/>
      <c r="E647" s="1571"/>
      <c r="F647" s="1574"/>
      <c r="G647" s="1600"/>
      <c r="H647" s="1517"/>
      <c r="I647" s="1518"/>
      <c r="J647" s="1519"/>
      <c r="K647" s="1518"/>
      <c r="L647" s="823">
        <v>49226</v>
      </c>
      <c r="M647" s="958">
        <v>162826</v>
      </c>
      <c r="N647" s="1109">
        <v>62</v>
      </c>
      <c r="O647" s="828" t="s">
        <v>672</v>
      </c>
      <c r="P647" s="828" t="s">
        <v>38</v>
      </c>
      <c r="Q647" s="828" t="s">
        <v>502</v>
      </c>
      <c r="R647" s="831" t="s">
        <v>2222</v>
      </c>
      <c r="S647" s="831" t="s">
        <v>2223</v>
      </c>
      <c r="T647" s="831" t="s">
        <v>1097</v>
      </c>
      <c r="U647" s="832">
        <v>2678460</v>
      </c>
      <c r="V647" s="831">
        <v>8</v>
      </c>
      <c r="W647" s="832">
        <f t="shared" si="32"/>
        <v>21427680</v>
      </c>
      <c r="X647" s="831"/>
      <c r="Y647" s="1265"/>
    </row>
    <row r="648" spans="1:25">
      <c r="A648" s="1595"/>
      <c r="B648" s="1528"/>
      <c r="C648" s="1532"/>
      <c r="D648" s="1535"/>
      <c r="E648" s="1571"/>
      <c r="F648" s="1574"/>
      <c r="G648" s="1600"/>
      <c r="H648" s="1517"/>
      <c r="I648" s="1518"/>
      <c r="J648" s="1519"/>
      <c r="K648" s="1518"/>
      <c r="L648" s="823">
        <v>49226</v>
      </c>
      <c r="M648" s="958">
        <v>163126</v>
      </c>
      <c r="N648" s="1109">
        <v>62</v>
      </c>
      <c r="O648" s="828" t="s">
        <v>672</v>
      </c>
      <c r="P648" s="828" t="s">
        <v>38</v>
      </c>
      <c r="Q648" s="828" t="s">
        <v>502</v>
      </c>
      <c r="R648" s="831" t="s">
        <v>2224</v>
      </c>
      <c r="S648" s="831" t="s">
        <v>2225</v>
      </c>
      <c r="T648" s="831" t="s">
        <v>128</v>
      </c>
      <c r="U648" s="832">
        <v>2678460</v>
      </c>
      <c r="V648" s="831">
        <v>8</v>
      </c>
      <c r="W648" s="832">
        <f t="shared" si="32"/>
        <v>21427680</v>
      </c>
      <c r="X648" s="831"/>
      <c r="Y648" s="1265"/>
    </row>
    <row r="649" spans="1:25">
      <c r="A649" s="1595"/>
      <c r="B649" s="1528"/>
      <c r="C649" s="1532"/>
      <c r="D649" s="1535"/>
      <c r="E649" s="1571"/>
      <c r="F649" s="1574"/>
      <c r="G649" s="1600"/>
      <c r="H649" s="1517"/>
      <c r="I649" s="1518"/>
      <c r="J649" s="1519"/>
      <c r="K649" s="1518"/>
      <c r="L649" s="828">
        <v>49226</v>
      </c>
      <c r="M649" s="909">
        <v>163426</v>
      </c>
      <c r="N649" s="1109">
        <v>62</v>
      </c>
      <c r="O649" s="828" t="s">
        <v>672</v>
      </c>
      <c r="P649" s="828" t="s">
        <v>38</v>
      </c>
      <c r="Q649" s="828" t="s">
        <v>502</v>
      </c>
      <c r="R649" s="831" t="s">
        <v>2226</v>
      </c>
      <c r="S649" s="831" t="s">
        <v>2227</v>
      </c>
      <c r="T649" s="831" t="s">
        <v>109</v>
      </c>
      <c r="U649" s="832">
        <v>2678460</v>
      </c>
      <c r="V649" s="831">
        <v>8</v>
      </c>
      <c r="W649" s="832">
        <f t="shared" si="32"/>
        <v>21427680</v>
      </c>
      <c r="X649" s="831"/>
      <c r="Y649" s="1265"/>
    </row>
    <row r="650" spans="1:25">
      <c r="A650" s="1595"/>
      <c r="B650" s="1528"/>
      <c r="C650" s="1532"/>
      <c r="D650" s="1535"/>
      <c r="E650" s="1571"/>
      <c r="F650" s="1574"/>
      <c r="G650" s="1600"/>
      <c r="H650" s="1517"/>
      <c r="I650" s="1518"/>
      <c r="J650" s="1519"/>
      <c r="K650" s="1518"/>
      <c r="L650" s="828">
        <v>49226</v>
      </c>
      <c r="M650" s="908"/>
      <c r="N650" s="1109">
        <v>62</v>
      </c>
      <c r="O650" s="828" t="s">
        <v>672</v>
      </c>
      <c r="P650" s="828" t="s">
        <v>38</v>
      </c>
      <c r="Q650" s="828" t="s">
        <v>502</v>
      </c>
      <c r="R650" s="831" t="s">
        <v>2228</v>
      </c>
      <c r="S650" s="831" t="s">
        <v>2229</v>
      </c>
      <c r="T650" s="831" t="s">
        <v>308</v>
      </c>
      <c r="U650" s="832">
        <v>2678460</v>
      </c>
      <c r="V650" s="831">
        <v>8</v>
      </c>
      <c r="W650" s="832">
        <f t="shared" si="32"/>
        <v>21427680</v>
      </c>
      <c r="X650" s="831"/>
      <c r="Y650" s="1265"/>
    </row>
    <row r="651" spans="1:25">
      <c r="A651" s="1595"/>
      <c r="B651" s="1528"/>
      <c r="C651" s="1532"/>
      <c r="D651" s="1535"/>
      <c r="E651" s="1571"/>
      <c r="F651" s="1574"/>
      <c r="G651" s="1600"/>
      <c r="H651" s="1517"/>
      <c r="I651" s="1518"/>
      <c r="J651" s="1519"/>
      <c r="K651" s="1518"/>
      <c r="L651" s="828">
        <v>49226</v>
      </c>
      <c r="M651" s="909">
        <v>163526</v>
      </c>
      <c r="N651" s="1109">
        <v>62</v>
      </c>
      <c r="O651" s="828" t="s">
        <v>672</v>
      </c>
      <c r="P651" s="828" t="s">
        <v>38</v>
      </c>
      <c r="Q651" s="828" t="s">
        <v>502</v>
      </c>
      <c r="R651" s="831" t="s">
        <v>2230</v>
      </c>
      <c r="S651" s="831" t="s">
        <v>2231</v>
      </c>
      <c r="T651" s="831" t="s">
        <v>461</v>
      </c>
      <c r="U651" s="832">
        <v>2678460</v>
      </c>
      <c r="V651" s="831">
        <v>8</v>
      </c>
      <c r="W651" s="832">
        <f t="shared" si="32"/>
        <v>21427680</v>
      </c>
      <c r="X651" s="831"/>
      <c r="Y651" s="1265"/>
    </row>
    <row r="652" spans="1:25">
      <c r="A652" s="1595"/>
      <c r="B652" s="1528"/>
      <c r="C652" s="1532"/>
      <c r="D652" s="1535"/>
      <c r="E652" s="1571"/>
      <c r="F652" s="1574"/>
      <c r="G652" s="1600"/>
      <c r="H652" s="1517">
        <v>63</v>
      </c>
      <c r="I652" s="1586">
        <f>SUM(W652:W670)</f>
        <v>407125920</v>
      </c>
      <c r="J652" s="1519"/>
      <c r="K652" s="1518">
        <f>+I652-J670</f>
        <v>407125920</v>
      </c>
      <c r="L652" s="828">
        <v>49326</v>
      </c>
      <c r="M652" s="908"/>
      <c r="N652" s="1109">
        <v>63</v>
      </c>
      <c r="O652" s="828" t="s">
        <v>672</v>
      </c>
      <c r="P652" s="828" t="s">
        <v>38</v>
      </c>
      <c r="Q652" s="828" t="s">
        <v>502</v>
      </c>
      <c r="R652" s="831" t="s">
        <v>2232</v>
      </c>
      <c r="S652" s="831" t="s">
        <v>2233</v>
      </c>
      <c r="T652" s="831" t="s">
        <v>103</v>
      </c>
      <c r="U652" s="832">
        <v>2678460</v>
      </c>
      <c r="V652" s="831">
        <v>8</v>
      </c>
      <c r="W652" s="832">
        <f t="shared" si="32"/>
        <v>21427680</v>
      </c>
      <c r="X652" s="831"/>
      <c r="Y652" s="1265"/>
    </row>
    <row r="653" spans="1:25">
      <c r="A653" s="1595"/>
      <c r="B653" s="1528"/>
      <c r="C653" s="1532"/>
      <c r="D653" s="1535"/>
      <c r="E653" s="1571"/>
      <c r="F653" s="1574"/>
      <c r="G653" s="1600"/>
      <c r="H653" s="1517"/>
      <c r="I653" s="1586"/>
      <c r="J653" s="1519"/>
      <c r="K653" s="1518"/>
      <c r="L653" s="828">
        <v>49326</v>
      </c>
      <c r="M653" s="908"/>
      <c r="N653" s="1109">
        <v>63</v>
      </c>
      <c r="O653" s="828" t="s">
        <v>672</v>
      </c>
      <c r="P653" s="828" t="s">
        <v>38</v>
      </c>
      <c r="Q653" s="828" t="s">
        <v>502</v>
      </c>
      <c r="R653" s="831" t="s">
        <v>2234</v>
      </c>
      <c r="S653" s="831" t="s">
        <v>2235</v>
      </c>
      <c r="T653" s="831" t="s">
        <v>170</v>
      </c>
      <c r="U653" s="832">
        <v>2678460</v>
      </c>
      <c r="V653" s="831">
        <v>8</v>
      </c>
      <c r="W653" s="832">
        <f t="shared" si="32"/>
        <v>21427680</v>
      </c>
      <c r="X653" s="831"/>
      <c r="Y653" s="1265"/>
    </row>
    <row r="654" spans="1:25">
      <c r="A654" s="1595"/>
      <c r="B654" s="1528"/>
      <c r="C654" s="1532"/>
      <c r="D654" s="1535"/>
      <c r="E654" s="1571"/>
      <c r="F654" s="1574"/>
      <c r="G654" s="1600"/>
      <c r="H654" s="1517"/>
      <c r="I654" s="1586"/>
      <c r="J654" s="1519"/>
      <c r="K654" s="1518"/>
      <c r="L654" s="828">
        <v>49326</v>
      </c>
      <c r="M654" s="909">
        <v>170426</v>
      </c>
      <c r="N654" s="1109">
        <v>63</v>
      </c>
      <c r="O654" s="828" t="s">
        <v>672</v>
      </c>
      <c r="P654" s="828" t="s">
        <v>38</v>
      </c>
      <c r="Q654" s="828" t="s">
        <v>502</v>
      </c>
      <c r="R654" s="831" t="s">
        <v>2236</v>
      </c>
      <c r="S654" s="831" t="s">
        <v>2237</v>
      </c>
      <c r="T654" s="831" t="s">
        <v>896</v>
      </c>
      <c r="U654" s="832">
        <v>2678460</v>
      </c>
      <c r="V654" s="831">
        <v>8</v>
      </c>
      <c r="W654" s="832">
        <f t="shared" si="32"/>
        <v>21427680</v>
      </c>
      <c r="X654" s="831"/>
      <c r="Y654" s="1265"/>
    </row>
    <row r="655" spans="1:25">
      <c r="A655" s="1595"/>
      <c r="B655" s="1528"/>
      <c r="C655" s="1532"/>
      <c r="D655" s="1535"/>
      <c r="E655" s="1571"/>
      <c r="F655" s="1574"/>
      <c r="G655" s="1600"/>
      <c r="H655" s="1517"/>
      <c r="I655" s="1586"/>
      <c r="J655" s="1519"/>
      <c r="K655" s="1518"/>
      <c r="L655" s="828">
        <v>49326</v>
      </c>
      <c r="M655" s="909">
        <v>163326</v>
      </c>
      <c r="N655" s="1109">
        <v>63</v>
      </c>
      <c r="O655" s="828" t="s">
        <v>672</v>
      </c>
      <c r="P655" s="828" t="s">
        <v>38</v>
      </c>
      <c r="Q655" s="828" t="s">
        <v>502</v>
      </c>
      <c r="R655" s="831" t="s">
        <v>2238</v>
      </c>
      <c r="S655" s="831" t="s">
        <v>2239</v>
      </c>
      <c r="T655" s="831" t="s">
        <v>896</v>
      </c>
      <c r="U655" s="832">
        <v>2678460</v>
      </c>
      <c r="V655" s="831">
        <v>8</v>
      </c>
      <c r="W655" s="832">
        <f t="shared" si="32"/>
        <v>21427680</v>
      </c>
      <c r="X655" s="831"/>
      <c r="Y655" s="1265"/>
    </row>
    <row r="656" spans="1:25">
      <c r="A656" s="1595"/>
      <c r="B656" s="1528"/>
      <c r="C656" s="1532"/>
      <c r="D656" s="1535"/>
      <c r="E656" s="1571"/>
      <c r="F656" s="1574"/>
      <c r="G656" s="1600"/>
      <c r="H656" s="1517"/>
      <c r="I656" s="1586"/>
      <c r="J656" s="1519"/>
      <c r="K656" s="1518"/>
      <c r="L656" s="828">
        <v>49326</v>
      </c>
      <c r="M656" s="908"/>
      <c r="N656" s="1109">
        <v>63</v>
      </c>
      <c r="O656" s="828" t="s">
        <v>672</v>
      </c>
      <c r="P656" s="828" t="s">
        <v>38</v>
      </c>
      <c r="Q656" s="828" t="s">
        <v>502</v>
      </c>
      <c r="R656" s="831" t="s">
        <v>2240</v>
      </c>
      <c r="S656" s="831" t="s">
        <v>2241</v>
      </c>
      <c r="T656" s="831" t="s">
        <v>484</v>
      </c>
      <c r="U656" s="832">
        <v>2678460</v>
      </c>
      <c r="V656" s="831">
        <v>8</v>
      </c>
      <c r="W656" s="832">
        <f t="shared" si="32"/>
        <v>21427680</v>
      </c>
      <c r="X656" s="831"/>
      <c r="Y656" s="1265"/>
    </row>
    <row r="657" spans="1:25">
      <c r="A657" s="1595"/>
      <c r="B657" s="1528"/>
      <c r="C657" s="1532"/>
      <c r="D657" s="1535"/>
      <c r="E657" s="1571"/>
      <c r="F657" s="1574"/>
      <c r="G657" s="1600"/>
      <c r="H657" s="1517"/>
      <c r="I657" s="1586"/>
      <c r="J657" s="1519"/>
      <c r="K657" s="1518"/>
      <c r="L657" s="828">
        <v>49326</v>
      </c>
      <c r="M657" s="908"/>
      <c r="N657" s="1109">
        <v>63</v>
      </c>
      <c r="O657" s="828" t="s">
        <v>672</v>
      </c>
      <c r="P657" s="828" t="s">
        <v>38</v>
      </c>
      <c r="Q657" s="828" t="s">
        <v>502</v>
      </c>
      <c r="R657" s="831" t="s">
        <v>2242</v>
      </c>
      <c r="S657" s="831" t="s">
        <v>2243</v>
      </c>
      <c r="T657" s="831" t="s">
        <v>308</v>
      </c>
      <c r="U657" s="832">
        <v>2678460</v>
      </c>
      <c r="V657" s="831">
        <v>8</v>
      </c>
      <c r="W657" s="832">
        <f t="shared" si="32"/>
        <v>21427680</v>
      </c>
      <c r="X657" s="831"/>
      <c r="Y657" s="1265"/>
    </row>
    <row r="658" spans="1:25">
      <c r="A658" s="1595"/>
      <c r="B658" s="1528"/>
      <c r="C658" s="1532"/>
      <c r="D658" s="1535"/>
      <c r="E658" s="1571"/>
      <c r="F658" s="1574"/>
      <c r="G658" s="1600"/>
      <c r="H658" s="1517"/>
      <c r="I658" s="1586"/>
      <c r="J658" s="1519"/>
      <c r="K658" s="1518"/>
      <c r="L658" s="828">
        <v>49326</v>
      </c>
      <c r="M658" s="908"/>
      <c r="N658" s="1109">
        <v>63</v>
      </c>
      <c r="O658" s="828" t="s">
        <v>672</v>
      </c>
      <c r="P658" s="828" t="s">
        <v>38</v>
      </c>
      <c r="Q658" s="828" t="s">
        <v>502</v>
      </c>
      <c r="R658" s="831" t="s">
        <v>2244</v>
      </c>
      <c r="S658" s="831" t="s">
        <v>2245</v>
      </c>
      <c r="T658" s="831" t="s">
        <v>124</v>
      </c>
      <c r="U658" s="832">
        <v>2678460</v>
      </c>
      <c r="V658" s="831">
        <v>8</v>
      </c>
      <c r="W658" s="832">
        <f t="shared" si="32"/>
        <v>21427680</v>
      </c>
      <c r="X658" s="831"/>
      <c r="Y658" s="1265"/>
    </row>
    <row r="659" spans="1:25">
      <c r="A659" s="1595"/>
      <c r="B659" s="1528"/>
      <c r="C659" s="1532"/>
      <c r="D659" s="1535"/>
      <c r="E659" s="1571"/>
      <c r="F659" s="1574"/>
      <c r="G659" s="1600"/>
      <c r="H659" s="1517"/>
      <c r="I659" s="1586"/>
      <c r="J659" s="1519"/>
      <c r="K659" s="1518"/>
      <c r="L659" s="828">
        <v>49326</v>
      </c>
      <c r="M659" s="909">
        <v>167026</v>
      </c>
      <c r="N659" s="1109">
        <v>63</v>
      </c>
      <c r="O659" s="828" t="s">
        <v>672</v>
      </c>
      <c r="P659" s="828" t="s">
        <v>38</v>
      </c>
      <c r="Q659" s="828" t="s">
        <v>502</v>
      </c>
      <c r="R659" s="831" t="s">
        <v>2246</v>
      </c>
      <c r="S659" s="831" t="s">
        <v>2247</v>
      </c>
      <c r="T659" s="831" t="s">
        <v>124</v>
      </c>
      <c r="U659" s="832">
        <v>2678460</v>
      </c>
      <c r="V659" s="831">
        <v>8</v>
      </c>
      <c r="W659" s="832">
        <f t="shared" si="32"/>
        <v>21427680</v>
      </c>
      <c r="X659" s="831"/>
      <c r="Y659" s="1265"/>
    </row>
    <row r="660" spans="1:25">
      <c r="A660" s="1595"/>
      <c r="B660" s="1528"/>
      <c r="C660" s="1532"/>
      <c r="D660" s="1535"/>
      <c r="E660" s="1571"/>
      <c r="F660" s="1574"/>
      <c r="G660" s="1600"/>
      <c r="H660" s="1517"/>
      <c r="I660" s="1586"/>
      <c r="J660" s="1519"/>
      <c r="K660" s="1518"/>
      <c r="L660" s="828">
        <v>49326</v>
      </c>
      <c r="M660" s="909">
        <v>167126</v>
      </c>
      <c r="N660" s="1109">
        <v>63</v>
      </c>
      <c r="O660" s="828" t="s">
        <v>672</v>
      </c>
      <c r="P660" s="828" t="s">
        <v>38</v>
      </c>
      <c r="Q660" s="828" t="s">
        <v>502</v>
      </c>
      <c r="R660" s="831" t="s">
        <v>2248</v>
      </c>
      <c r="S660" s="831" t="s">
        <v>2249</v>
      </c>
      <c r="T660" s="831" t="s">
        <v>1152</v>
      </c>
      <c r="U660" s="832">
        <v>2678460</v>
      </c>
      <c r="V660" s="831">
        <v>8</v>
      </c>
      <c r="W660" s="832">
        <f t="shared" si="32"/>
        <v>21427680</v>
      </c>
      <c r="X660" s="831"/>
      <c r="Y660" s="1265"/>
    </row>
    <row r="661" spans="1:25">
      <c r="A661" s="1595"/>
      <c r="B661" s="1528"/>
      <c r="C661" s="1532"/>
      <c r="D661" s="1535"/>
      <c r="E661" s="1571"/>
      <c r="F661" s="1574"/>
      <c r="G661" s="1600"/>
      <c r="H661" s="1517"/>
      <c r="I661" s="1586"/>
      <c r="J661" s="1519"/>
      <c r="K661" s="1518"/>
      <c r="L661" s="828">
        <v>49326</v>
      </c>
      <c r="M661" s="908"/>
      <c r="N661" s="1109">
        <v>63</v>
      </c>
      <c r="O661" s="828" t="s">
        <v>672</v>
      </c>
      <c r="P661" s="828" t="s">
        <v>38</v>
      </c>
      <c r="Q661" s="828" t="s">
        <v>502</v>
      </c>
      <c r="R661" s="831" t="s">
        <v>2250</v>
      </c>
      <c r="S661" s="831" t="s">
        <v>2251</v>
      </c>
      <c r="T661" s="831" t="s">
        <v>1152</v>
      </c>
      <c r="U661" s="832">
        <v>2678460</v>
      </c>
      <c r="V661" s="831">
        <v>8</v>
      </c>
      <c r="W661" s="832">
        <f t="shared" si="32"/>
        <v>21427680</v>
      </c>
      <c r="X661" s="831"/>
      <c r="Y661" s="1265"/>
    </row>
    <row r="662" spans="1:25">
      <c r="A662" s="1595"/>
      <c r="B662" s="1528"/>
      <c r="C662" s="1532"/>
      <c r="D662" s="1535"/>
      <c r="E662" s="1571"/>
      <c r="F662" s="1574"/>
      <c r="G662" s="1600"/>
      <c r="H662" s="1517"/>
      <c r="I662" s="1586"/>
      <c r="J662" s="1519"/>
      <c r="K662" s="1518"/>
      <c r="L662" s="828">
        <v>49326</v>
      </c>
      <c r="M662" s="909">
        <v>170326</v>
      </c>
      <c r="N662" s="1109">
        <v>63</v>
      </c>
      <c r="O662" s="828" t="s">
        <v>672</v>
      </c>
      <c r="P662" s="828" t="s">
        <v>38</v>
      </c>
      <c r="Q662" s="828" t="s">
        <v>502</v>
      </c>
      <c r="R662" s="831" t="s">
        <v>2252</v>
      </c>
      <c r="S662" s="831" t="s">
        <v>2253</v>
      </c>
      <c r="T662" s="831" t="s">
        <v>109</v>
      </c>
      <c r="U662" s="832">
        <v>2678460</v>
      </c>
      <c r="V662" s="831">
        <v>8</v>
      </c>
      <c r="W662" s="832">
        <f t="shared" si="32"/>
        <v>21427680</v>
      </c>
      <c r="X662" s="831"/>
      <c r="Y662" s="1265"/>
    </row>
    <row r="663" spans="1:25">
      <c r="A663" s="1595"/>
      <c r="B663" s="1528"/>
      <c r="C663" s="1532"/>
      <c r="D663" s="1535"/>
      <c r="E663" s="1571"/>
      <c r="F663" s="1574"/>
      <c r="G663" s="1600"/>
      <c r="H663" s="1517"/>
      <c r="I663" s="1586"/>
      <c r="J663" s="1519"/>
      <c r="K663" s="1518"/>
      <c r="L663" s="828">
        <v>49326</v>
      </c>
      <c r="M663" s="908"/>
      <c r="N663" s="1109">
        <v>63</v>
      </c>
      <c r="O663" s="828" t="s">
        <v>672</v>
      </c>
      <c r="P663" s="828" t="s">
        <v>38</v>
      </c>
      <c r="Q663" s="828" t="s">
        <v>502</v>
      </c>
      <c r="R663" s="831" t="s">
        <v>2254</v>
      </c>
      <c r="S663" s="831" t="s">
        <v>2255</v>
      </c>
      <c r="T663" s="831" t="s">
        <v>949</v>
      </c>
      <c r="U663" s="832">
        <v>2678460</v>
      </c>
      <c r="V663" s="831">
        <v>8</v>
      </c>
      <c r="W663" s="832">
        <f t="shared" si="32"/>
        <v>21427680</v>
      </c>
      <c r="X663" s="831"/>
      <c r="Y663" s="1265"/>
    </row>
    <row r="664" spans="1:25">
      <c r="A664" s="1595"/>
      <c r="B664" s="1528"/>
      <c r="C664" s="1532"/>
      <c r="D664" s="1535"/>
      <c r="E664" s="1571"/>
      <c r="F664" s="1574"/>
      <c r="G664" s="1600"/>
      <c r="H664" s="1517"/>
      <c r="I664" s="1586"/>
      <c r="J664" s="1519"/>
      <c r="K664" s="1518"/>
      <c r="L664" s="828">
        <v>49326</v>
      </c>
      <c r="M664" s="908"/>
      <c r="N664" s="1109">
        <v>63</v>
      </c>
      <c r="O664" s="828" t="s">
        <v>672</v>
      </c>
      <c r="P664" s="828" t="s">
        <v>38</v>
      </c>
      <c r="Q664" s="828" t="s">
        <v>502</v>
      </c>
      <c r="R664" s="831" t="s">
        <v>2256</v>
      </c>
      <c r="S664" s="831" t="s">
        <v>2257</v>
      </c>
      <c r="T664" s="831" t="s">
        <v>98</v>
      </c>
      <c r="U664" s="832">
        <v>2678460</v>
      </c>
      <c r="V664" s="831">
        <v>8</v>
      </c>
      <c r="W664" s="832">
        <f t="shared" si="32"/>
        <v>21427680</v>
      </c>
      <c r="X664" s="831"/>
      <c r="Y664" s="1265"/>
    </row>
    <row r="665" spans="1:25">
      <c r="A665" s="1595"/>
      <c r="B665" s="1528"/>
      <c r="C665" s="1532"/>
      <c r="D665" s="1535"/>
      <c r="E665" s="1571"/>
      <c r="F665" s="1574"/>
      <c r="G665" s="1600"/>
      <c r="H665" s="1517"/>
      <c r="I665" s="1586"/>
      <c r="J665" s="1519"/>
      <c r="K665" s="1518"/>
      <c r="L665" s="828">
        <v>49326</v>
      </c>
      <c r="M665" s="909">
        <v>170226</v>
      </c>
      <c r="N665" s="1109">
        <v>63</v>
      </c>
      <c r="O665" s="828" t="s">
        <v>672</v>
      </c>
      <c r="P665" s="828" t="s">
        <v>38</v>
      </c>
      <c r="Q665" s="828" t="s">
        <v>502</v>
      </c>
      <c r="R665" s="831" t="s">
        <v>2258</v>
      </c>
      <c r="S665" s="831" t="s">
        <v>2259</v>
      </c>
      <c r="T665" s="831" t="s">
        <v>98</v>
      </c>
      <c r="U665" s="832">
        <v>2678460</v>
      </c>
      <c r="V665" s="831">
        <v>8</v>
      </c>
      <c r="W665" s="832">
        <f t="shared" ref="W665:W676" si="33">(U665*V665)</f>
        <v>21427680</v>
      </c>
      <c r="X665" s="831"/>
      <c r="Y665" s="1265"/>
    </row>
    <row r="666" spans="1:25">
      <c r="A666" s="1595"/>
      <c r="B666" s="1528"/>
      <c r="C666" s="1532"/>
      <c r="D666" s="1535"/>
      <c r="E666" s="1571"/>
      <c r="F666" s="1574"/>
      <c r="G666" s="1600"/>
      <c r="H666" s="1517"/>
      <c r="I666" s="1586"/>
      <c r="J666" s="1519"/>
      <c r="K666" s="1518"/>
      <c r="L666" s="828">
        <v>49326</v>
      </c>
      <c r="M666" s="908"/>
      <c r="N666" s="1109">
        <v>63</v>
      </c>
      <c r="O666" s="828" t="s">
        <v>672</v>
      </c>
      <c r="P666" s="828" t="s">
        <v>38</v>
      </c>
      <c r="Q666" s="828" t="s">
        <v>502</v>
      </c>
      <c r="R666" s="831" t="s">
        <v>2260</v>
      </c>
      <c r="S666" s="831" t="s">
        <v>2261</v>
      </c>
      <c r="T666" s="831" t="s">
        <v>98</v>
      </c>
      <c r="U666" s="832">
        <v>2678460</v>
      </c>
      <c r="V666" s="831">
        <v>8</v>
      </c>
      <c r="W666" s="832">
        <f t="shared" si="33"/>
        <v>21427680</v>
      </c>
      <c r="X666" s="831"/>
      <c r="Y666" s="1265"/>
    </row>
    <row r="667" spans="1:25">
      <c r="A667" s="1595"/>
      <c r="B667" s="1528"/>
      <c r="C667" s="1532"/>
      <c r="D667" s="1535"/>
      <c r="E667" s="1571"/>
      <c r="F667" s="1574"/>
      <c r="G667" s="1600"/>
      <c r="H667" s="1517"/>
      <c r="I667" s="1586"/>
      <c r="J667" s="1519"/>
      <c r="K667" s="1518"/>
      <c r="L667" s="828">
        <v>49326</v>
      </c>
      <c r="M667" s="908"/>
      <c r="N667" s="1109">
        <v>63</v>
      </c>
      <c r="O667" s="828" t="s">
        <v>672</v>
      </c>
      <c r="P667" s="828" t="s">
        <v>38</v>
      </c>
      <c r="Q667" s="828" t="s">
        <v>502</v>
      </c>
      <c r="R667" s="831" t="s">
        <v>2262</v>
      </c>
      <c r="S667" s="831" t="s">
        <v>2263</v>
      </c>
      <c r="T667" s="831" t="s">
        <v>746</v>
      </c>
      <c r="U667" s="832">
        <v>2678460</v>
      </c>
      <c r="V667" s="831">
        <v>8</v>
      </c>
      <c r="W667" s="832">
        <f t="shared" si="33"/>
        <v>21427680</v>
      </c>
      <c r="X667" s="831"/>
      <c r="Y667" s="1265"/>
    </row>
    <row r="668" spans="1:25">
      <c r="A668" s="1595"/>
      <c r="B668" s="1528"/>
      <c r="C668" s="1532"/>
      <c r="D668" s="1535"/>
      <c r="E668" s="1571"/>
      <c r="F668" s="1574"/>
      <c r="G668" s="1600"/>
      <c r="H668" s="1517"/>
      <c r="I668" s="1586"/>
      <c r="J668" s="1519"/>
      <c r="K668" s="1518"/>
      <c r="L668" s="828">
        <v>49326</v>
      </c>
      <c r="M668" s="908"/>
      <c r="N668" s="1109">
        <v>63</v>
      </c>
      <c r="O668" s="828" t="s">
        <v>672</v>
      </c>
      <c r="P668" s="828" t="s">
        <v>38</v>
      </c>
      <c r="Q668" s="828" t="s">
        <v>502</v>
      </c>
      <c r="R668" s="831" t="s">
        <v>2264</v>
      </c>
      <c r="S668" s="831" t="s">
        <v>2265</v>
      </c>
      <c r="T668" s="831" t="s">
        <v>1193</v>
      </c>
      <c r="U668" s="832">
        <v>2678460</v>
      </c>
      <c r="V668" s="831">
        <v>8</v>
      </c>
      <c r="W668" s="832">
        <f t="shared" si="33"/>
        <v>21427680</v>
      </c>
      <c r="X668" s="831"/>
      <c r="Y668" s="1265"/>
    </row>
    <row r="669" spans="1:25">
      <c r="A669" s="1595"/>
      <c r="B669" s="1528"/>
      <c r="C669" s="1532"/>
      <c r="D669" s="1535"/>
      <c r="E669" s="1571"/>
      <c r="F669" s="1574"/>
      <c r="G669" s="1600"/>
      <c r="H669" s="1517"/>
      <c r="I669" s="1586"/>
      <c r="J669" s="1519"/>
      <c r="K669" s="1518"/>
      <c r="L669" s="828">
        <v>49326</v>
      </c>
      <c r="M669" s="908"/>
      <c r="N669" s="1109">
        <v>63</v>
      </c>
      <c r="O669" s="828" t="s">
        <v>672</v>
      </c>
      <c r="P669" s="828" t="s">
        <v>38</v>
      </c>
      <c r="Q669" s="828" t="s">
        <v>502</v>
      </c>
      <c r="R669" s="831" t="s">
        <v>2266</v>
      </c>
      <c r="S669" s="831" t="s">
        <v>2267</v>
      </c>
      <c r="T669" s="831" t="s">
        <v>1193</v>
      </c>
      <c r="U669" s="832">
        <v>2678460</v>
      </c>
      <c r="V669" s="831">
        <v>8</v>
      </c>
      <c r="W669" s="832">
        <f t="shared" si="33"/>
        <v>21427680</v>
      </c>
      <c r="X669" s="831"/>
      <c r="Y669" s="1265"/>
    </row>
    <row r="670" spans="1:25">
      <c r="A670" s="1595"/>
      <c r="B670" s="1528"/>
      <c r="C670" s="1532"/>
      <c r="D670" s="1535"/>
      <c r="E670" s="1571"/>
      <c r="F670" s="1574"/>
      <c r="G670" s="1600"/>
      <c r="H670" s="1517"/>
      <c r="I670" s="1586"/>
      <c r="J670" s="1519"/>
      <c r="K670" s="1518"/>
      <c r="L670" s="828">
        <v>49326</v>
      </c>
      <c r="M670" s="909">
        <v>171326</v>
      </c>
      <c r="N670" s="1109">
        <v>63</v>
      </c>
      <c r="O670" s="828" t="s">
        <v>672</v>
      </c>
      <c r="P670" s="828" t="s">
        <v>38</v>
      </c>
      <c r="Q670" s="828" t="s">
        <v>502</v>
      </c>
      <c r="R670" s="831" t="s">
        <v>2268</v>
      </c>
      <c r="S670" s="831" t="s">
        <v>2269</v>
      </c>
      <c r="T670" s="831" t="s">
        <v>461</v>
      </c>
      <c r="U670" s="832">
        <v>2678460</v>
      </c>
      <c r="V670" s="831">
        <v>8</v>
      </c>
      <c r="W670" s="832">
        <f t="shared" si="33"/>
        <v>21427680</v>
      </c>
      <c r="X670" s="831"/>
      <c r="Y670" s="1265"/>
    </row>
    <row r="671" spans="1:25">
      <c r="A671" s="1595"/>
      <c r="B671" s="1528"/>
      <c r="C671" s="1532"/>
      <c r="D671" s="1535"/>
      <c r="E671" s="1571"/>
      <c r="F671" s="1574"/>
      <c r="G671" s="1600"/>
      <c r="H671" s="1517">
        <v>64</v>
      </c>
      <c r="I671" s="1518">
        <f>SUM(W671:W676)</f>
        <v>128566080</v>
      </c>
      <c r="J671" s="1519"/>
      <c r="K671" s="1518">
        <f>+I671-J676</f>
        <v>128566080</v>
      </c>
      <c r="L671" s="908"/>
      <c r="M671" s="908"/>
      <c r="N671" s="1109">
        <v>64</v>
      </c>
      <c r="O671" s="828" t="s">
        <v>672</v>
      </c>
      <c r="P671" s="828" t="s">
        <v>38</v>
      </c>
      <c r="Q671" s="828" t="s">
        <v>502</v>
      </c>
      <c r="R671" s="831" t="s">
        <v>2270</v>
      </c>
      <c r="S671" s="831" t="s">
        <v>2271</v>
      </c>
      <c r="T671" s="831" t="s">
        <v>794</v>
      </c>
      <c r="U671" s="832">
        <v>2678460</v>
      </c>
      <c r="V671" s="831">
        <v>8</v>
      </c>
      <c r="W671" s="832">
        <f t="shared" si="33"/>
        <v>21427680</v>
      </c>
      <c r="X671" s="831"/>
      <c r="Y671" s="1265"/>
    </row>
    <row r="672" spans="1:25">
      <c r="A672" s="1595"/>
      <c r="B672" s="1528"/>
      <c r="C672" s="1532"/>
      <c r="D672" s="1535"/>
      <c r="E672" s="1571"/>
      <c r="F672" s="1574"/>
      <c r="G672" s="1600"/>
      <c r="H672" s="1517"/>
      <c r="I672" s="1518"/>
      <c r="J672" s="1519"/>
      <c r="K672" s="1518"/>
      <c r="L672" s="908"/>
      <c r="M672" s="908"/>
      <c r="N672" s="1109">
        <v>64</v>
      </c>
      <c r="O672" s="828" t="s">
        <v>672</v>
      </c>
      <c r="P672" s="828" t="s">
        <v>38</v>
      </c>
      <c r="Q672" s="828" t="s">
        <v>502</v>
      </c>
      <c r="R672" s="831" t="s">
        <v>2272</v>
      </c>
      <c r="S672" s="831" t="s">
        <v>2273</v>
      </c>
      <c r="T672" s="831" t="s">
        <v>308</v>
      </c>
      <c r="U672" s="832">
        <v>2678460</v>
      </c>
      <c r="V672" s="831">
        <v>8</v>
      </c>
      <c r="W672" s="832">
        <f t="shared" si="33"/>
        <v>21427680</v>
      </c>
      <c r="X672" s="831"/>
      <c r="Y672" s="1265"/>
    </row>
    <row r="673" spans="1:25">
      <c r="A673" s="1595"/>
      <c r="B673" s="1528"/>
      <c r="C673" s="1532"/>
      <c r="D673" s="1535"/>
      <c r="E673" s="1571"/>
      <c r="F673" s="1574"/>
      <c r="G673" s="1600"/>
      <c r="H673" s="1517"/>
      <c r="I673" s="1518"/>
      <c r="J673" s="1519"/>
      <c r="K673" s="1518"/>
      <c r="L673" s="908"/>
      <c r="M673" s="908"/>
      <c r="N673" s="1109">
        <v>64</v>
      </c>
      <c r="O673" s="828" t="s">
        <v>672</v>
      </c>
      <c r="P673" s="828" t="s">
        <v>38</v>
      </c>
      <c r="Q673" s="828" t="s">
        <v>502</v>
      </c>
      <c r="R673" s="831" t="s">
        <v>2274</v>
      </c>
      <c r="S673" s="831" t="s">
        <v>2275</v>
      </c>
      <c r="T673" s="831" t="s">
        <v>782</v>
      </c>
      <c r="U673" s="832">
        <v>2678460</v>
      </c>
      <c r="V673" s="831">
        <v>8</v>
      </c>
      <c r="W673" s="832">
        <f t="shared" si="33"/>
        <v>21427680</v>
      </c>
      <c r="X673" s="831"/>
      <c r="Y673" s="1265"/>
    </row>
    <row r="674" spans="1:25">
      <c r="A674" s="1595"/>
      <c r="B674" s="1528"/>
      <c r="C674" s="1532"/>
      <c r="D674" s="1535"/>
      <c r="E674" s="1571"/>
      <c r="F674" s="1574"/>
      <c r="G674" s="1600"/>
      <c r="H674" s="1517"/>
      <c r="I674" s="1518"/>
      <c r="J674" s="1519"/>
      <c r="K674" s="1518"/>
      <c r="L674" s="1104">
        <v>51226</v>
      </c>
      <c r="M674" s="908"/>
      <c r="N674" s="1109">
        <v>64</v>
      </c>
      <c r="O674" s="828" t="s">
        <v>672</v>
      </c>
      <c r="P674" s="828" t="s">
        <v>38</v>
      </c>
      <c r="Q674" s="828" t="s">
        <v>502</v>
      </c>
      <c r="R674" s="831" t="s">
        <v>2276</v>
      </c>
      <c r="S674" s="831" t="s">
        <v>2277</v>
      </c>
      <c r="T674" s="831" t="s">
        <v>767</v>
      </c>
      <c r="U674" s="832">
        <v>2678460</v>
      </c>
      <c r="V674" s="831">
        <v>8</v>
      </c>
      <c r="W674" s="832">
        <f t="shared" si="33"/>
        <v>21427680</v>
      </c>
      <c r="X674" s="831"/>
      <c r="Y674" s="1265"/>
    </row>
    <row r="675" spans="1:25">
      <c r="A675" s="1595"/>
      <c r="B675" s="1528"/>
      <c r="C675" s="1532"/>
      <c r="D675" s="1535"/>
      <c r="E675" s="1571"/>
      <c r="F675" s="1574"/>
      <c r="G675" s="1600"/>
      <c r="H675" s="1517"/>
      <c r="I675" s="1518"/>
      <c r="J675" s="1519"/>
      <c r="K675" s="1518"/>
      <c r="L675" s="1104">
        <v>51226</v>
      </c>
      <c r="M675" s="908"/>
      <c r="N675" s="1109">
        <v>64</v>
      </c>
      <c r="O675" s="828" t="s">
        <v>672</v>
      </c>
      <c r="P675" s="828" t="s">
        <v>38</v>
      </c>
      <c r="Q675" s="828" t="s">
        <v>502</v>
      </c>
      <c r="R675" s="831" t="s">
        <v>2278</v>
      </c>
      <c r="S675" s="831" t="s">
        <v>2279</v>
      </c>
      <c r="T675" s="831" t="s">
        <v>98</v>
      </c>
      <c r="U675" s="832">
        <v>2678460</v>
      </c>
      <c r="V675" s="831">
        <v>8</v>
      </c>
      <c r="W675" s="832">
        <f t="shared" si="33"/>
        <v>21427680</v>
      </c>
      <c r="X675" s="831"/>
      <c r="Y675" s="1265"/>
    </row>
    <row r="676" spans="1:25">
      <c r="A676" s="1595"/>
      <c r="B676" s="1528"/>
      <c r="C676" s="1532"/>
      <c r="D676" s="1535"/>
      <c r="E676" s="1571"/>
      <c r="F676" s="1574"/>
      <c r="G676" s="1600"/>
      <c r="H676" s="1517"/>
      <c r="I676" s="1518"/>
      <c r="J676" s="1519"/>
      <c r="K676" s="1518"/>
      <c r="L676" s="1104">
        <v>49726</v>
      </c>
      <c r="M676" s="908"/>
      <c r="N676" s="1109">
        <v>64</v>
      </c>
      <c r="O676" s="828" t="s">
        <v>672</v>
      </c>
      <c r="P676" s="828" t="s">
        <v>38</v>
      </c>
      <c r="Q676" s="828" t="s">
        <v>502</v>
      </c>
      <c r="R676" s="831" t="s">
        <v>2280</v>
      </c>
      <c r="S676" s="831" t="s">
        <v>2281</v>
      </c>
      <c r="T676" s="831" t="s">
        <v>1193</v>
      </c>
      <c r="U676" s="832">
        <v>2678460</v>
      </c>
      <c r="V676" s="831">
        <v>8</v>
      </c>
      <c r="W676" s="832">
        <f t="shared" si="33"/>
        <v>21427680</v>
      </c>
      <c r="X676" s="831"/>
      <c r="Y676" s="1265"/>
    </row>
    <row r="677" spans="1:25">
      <c r="A677" s="1595"/>
      <c r="B677" s="1528"/>
      <c r="C677" s="1532"/>
      <c r="D677" s="1535"/>
      <c r="E677" s="1571"/>
      <c r="F677" s="1574"/>
      <c r="G677" s="1600"/>
      <c r="H677" s="1517">
        <v>65</v>
      </c>
      <c r="I677" s="1518">
        <f>SUM(W677:W678)</f>
        <v>52353600</v>
      </c>
      <c r="J677" s="1519"/>
      <c r="K677" s="1518">
        <f>+I677-J678</f>
        <v>52353600</v>
      </c>
      <c r="L677" s="828">
        <v>51426</v>
      </c>
      <c r="M677" s="828">
        <v>172826</v>
      </c>
      <c r="N677" s="1106">
        <v>65</v>
      </c>
      <c r="O677" s="828" t="s">
        <v>672</v>
      </c>
      <c r="P677" s="828" t="s">
        <v>38</v>
      </c>
      <c r="Q677" s="828" t="s">
        <v>45</v>
      </c>
      <c r="R677" s="831" t="s">
        <v>2282</v>
      </c>
      <c r="S677" s="831" t="s">
        <v>1300</v>
      </c>
      <c r="T677" s="831" t="s">
        <v>299</v>
      </c>
      <c r="U677" s="832">
        <v>3865740</v>
      </c>
      <c r="V677" s="831">
        <v>8</v>
      </c>
      <c r="W677" s="832">
        <f>(U677*V677)</f>
        <v>30925920</v>
      </c>
      <c r="X677" s="831"/>
      <c r="Y677" s="1265"/>
    </row>
    <row r="678" spans="1:25">
      <c r="A678" s="1595"/>
      <c r="B678" s="1528"/>
      <c r="C678" s="1532"/>
      <c r="D678" s="1535"/>
      <c r="E678" s="1571"/>
      <c r="F678" s="1574"/>
      <c r="G678" s="1600"/>
      <c r="H678" s="1517"/>
      <c r="I678" s="1518"/>
      <c r="J678" s="1519"/>
      <c r="K678" s="1518"/>
      <c r="L678" s="828">
        <v>51426</v>
      </c>
      <c r="M678" s="908"/>
      <c r="N678" s="1106">
        <v>65</v>
      </c>
      <c r="O678" s="828" t="s">
        <v>672</v>
      </c>
      <c r="P678" s="828" t="s">
        <v>38</v>
      </c>
      <c r="Q678" s="828" t="s">
        <v>502</v>
      </c>
      <c r="R678" s="831" t="s">
        <v>2283</v>
      </c>
      <c r="S678" s="831" t="s">
        <v>2082</v>
      </c>
      <c r="T678" s="831" t="s">
        <v>2083</v>
      </c>
      <c r="U678" s="832">
        <v>2678460</v>
      </c>
      <c r="V678" s="831">
        <v>8</v>
      </c>
      <c r="W678" s="832">
        <f>(U678*V678)</f>
        <v>21427680</v>
      </c>
      <c r="X678" s="831"/>
      <c r="Y678" s="1265"/>
    </row>
    <row r="679" spans="1:25">
      <c r="A679" s="1595"/>
      <c r="B679" s="1528"/>
      <c r="C679" s="1532"/>
      <c r="D679" s="1535"/>
      <c r="E679" s="1571"/>
      <c r="F679" s="1574"/>
      <c r="G679" s="1600"/>
      <c r="H679" s="1517">
        <v>66</v>
      </c>
      <c r="I679" s="1518">
        <f>SUM(W679:W689)</f>
        <v>235704480</v>
      </c>
      <c r="J679" s="1519"/>
      <c r="K679" s="1518">
        <f>+I679-J679</f>
        <v>235704480</v>
      </c>
      <c r="L679" s="828">
        <v>54926</v>
      </c>
      <c r="M679" s="908"/>
      <c r="N679" s="1109">
        <v>66</v>
      </c>
      <c r="O679" s="831" t="s">
        <v>672</v>
      </c>
      <c r="P679" s="831" t="s">
        <v>38</v>
      </c>
      <c r="Q679" s="828" t="s">
        <v>502</v>
      </c>
      <c r="R679" s="831" t="s">
        <v>2284</v>
      </c>
      <c r="S679" s="831" t="s">
        <v>2285</v>
      </c>
      <c r="T679" s="831" t="s">
        <v>510</v>
      </c>
      <c r="U679" s="832">
        <v>2678460</v>
      </c>
      <c r="V679" s="831">
        <v>8</v>
      </c>
      <c r="W679" s="832">
        <f>(U679*V679)</f>
        <v>21427680</v>
      </c>
      <c r="X679" s="831" t="s">
        <v>2286</v>
      </c>
      <c r="Y679" s="1265"/>
    </row>
    <row r="680" spans="1:25">
      <c r="A680" s="1595"/>
      <c r="B680" s="1528"/>
      <c r="C680" s="1532"/>
      <c r="D680" s="1535"/>
      <c r="E680" s="1571"/>
      <c r="F680" s="1574"/>
      <c r="G680" s="1600"/>
      <c r="H680" s="1517"/>
      <c r="I680" s="1518"/>
      <c r="J680" s="1519"/>
      <c r="K680" s="1518"/>
      <c r="L680" s="828">
        <v>54926</v>
      </c>
      <c r="M680" s="908"/>
      <c r="N680" s="1109">
        <v>66</v>
      </c>
      <c r="O680" s="831" t="s">
        <v>672</v>
      </c>
      <c r="P680" s="831" t="s">
        <v>38</v>
      </c>
      <c r="Q680" s="828" t="s">
        <v>502</v>
      </c>
      <c r="R680" s="831" t="s">
        <v>2287</v>
      </c>
      <c r="S680" s="831" t="s">
        <v>2288</v>
      </c>
      <c r="T680" s="831" t="s">
        <v>1420</v>
      </c>
      <c r="U680" s="832">
        <v>2678460</v>
      </c>
      <c r="V680" s="831">
        <v>8</v>
      </c>
      <c r="W680" s="832">
        <f t="shared" ref="W680:W689" si="34">(U680*V680)</f>
        <v>21427680</v>
      </c>
      <c r="X680" s="831" t="s">
        <v>2286</v>
      </c>
      <c r="Y680" s="1265"/>
    </row>
    <row r="681" spans="1:25">
      <c r="A681" s="1595"/>
      <c r="B681" s="1528"/>
      <c r="C681" s="1532"/>
      <c r="D681" s="1535"/>
      <c r="E681" s="1571"/>
      <c r="F681" s="1574"/>
      <c r="G681" s="1600"/>
      <c r="H681" s="1517"/>
      <c r="I681" s="1518"/>
      <c r="J681" s="1519"/>
      <c r="K681" s="1518"/>
      <c r="L681" s="828">
        <v>54926</v>
      </c>
      <c r="M681" s="908"/>
      <c r="N681" s="1109">
        <v>66</v>
      </c>
      <c r="O681" s="831" t="s">
        <v>672</v>
      </c>
      <c r="P681" s="831" t="s">
        <v>38</v>
      </c>
      <c r="Q681" s="828" t="s">
        <v>502</v>
      </c>
      <c r="R681" s="831" t="s">
        <v>2289</v>
      </c>
      <c r="S681" s="831" t="s">
        <v>2290</v>
      </c>
      <c r="T681" s="831" t="s">
        <v>112</v>
      </c>
      <c r="U681" s="832">
        <v>2678460</v>
      </c>
      <c r="V681" s="831">
        <v>8</v>
      </c>
      <c r="W681" s="832">
        <f t="shared" si="34"/>
        <v>21427680</v>
      </c>
      <c r="X681" s="831" t="s">
        <v>2286</v>
      </c>
      <c r="Y681" s="1265"/>
    </row>
    <row r="682" spans="1:25">
      <c r="A682" s="1595"/>
      <c r="B682" s="1528"/>
      <c r="C682" s="1532"/>
      <c r="D682" s="1535"/>
      <c r="E682" s="1571"/>
      <c r="F682" s="1574"/>
      <c r="G682" s="1600"/>
      <c r="H682" s="1517"/>
      <c r="I682" s="1518"/>
      <c r="J682" s="1519"/>
      <c r="K682" s="1518"/>
      <c r="L682" s="828">
        <v>54926</v>
      </c>
      <c r="M682" s="908"/>
      <c r="N682" s="1109">
        <v>66</v>
      </c>
      <c r="O682" s="831" t="s">
        <v>672</v>
      </c>
      <c r="P682" s="831" t="s">
        <v>38</v>
      </c>
      <c r="Q682" s="828" t="s">
        <v>502</v>
      </c>
      <c r="R682" s="831" t="s">
        <v>2291</v>
      </c>
      <c r="S682" s="831" t="s">
        <v>2292</v>
      </c>
      <c r="T682" s="831" t="s">
        <v>1097</v>
      </c>
      <c r="U682" s="832">
        <v>2678460</v>
      </c>
      <c r="V682" s="831">
        <v>8</v>
      </c>
      <c r="W682" s="832">
        <f t="shared" si="34"/>
        <v>21427680</v>
      </c>
      <c r="X682" s="831" t="s">
        <v>2286</v>
      </c>
      <c r="Y682" s="1265"/>
    </row>
    <row r="683" spans="1:25">
      <c r="A683" s="1595"/>
      <c r="B683" s="1528"/>
      <c r="C683" s="1532"/>
      <c r="D683" s="1535"/>
      <c r="E683" s="1571"/>
      <c r="F683" s="1574"/>
      <c r="G683" s="1600"/>
      <c r="H683" s="1517"/>
      <c r="I683" s="1518"/>
      <c r="J683" s="1519"/>
      <c r="K683" s="1518"/>
      <c r="L683" s="828">
        <v>54926</v>
      </c>
      <c r="M683" s="908"/>
      <c r="N683" s="1109">
        <v>66</v>
      </c>
      <c r="O683" s="831" t="s">
        <v>672</v>
      </c>
      <c r="P683" s="831" t="s">
        <v>38</v>
      </c>
      <c r="Q683" s="828" t="s">
        <v>502</v>
      </c>
      <c r="R683" s="831" t="s">
        <v>2293</v>
      </c>
      <c r="S683" s="831" t="s">
        <v>2294</v>
      </c>
      <c r="T683" s="831" t="s">
        <v>810</v>
      </c>
      <c r="U683" s="832">
        <v>2678460</v>
      </c>
      <c r="V683" s="831">
        <v>8</v>
      </c>
      <c r="W683" s="832">
        <f t="shared" si="34"/>
        <v>21427680</v>
      </c>
      <c r="X683" s="831" t="s">
        <v>2286</v>
      </c>
      <c r="Y683" s="1265"/>
    </row>
    <row r="684" spans="1:25">
      <c r="A684" s="1595"/>
      <c r="B684" s="1528"/>
      <c r="C684" s="1532"/>
      <c r="D684" s="1535"/>
      <c r="E684" s="1571"/>
      <c r="F684" s="1574"/>
      <c r="G684" s="1600"/>
      <c r="H684" s="1517"/>
      <c r="I684" s="1518"/>
      <c r="J684" s="1519"/>
      <c r="K684" s="1518"/>
      <c r="L684" s="828">
        <v>54926</v>
      </c>
      <c r="M684" s="908"/>
      <c r="N684" s="1109">
        <v>66</v>
      </c>
      <c r="O684" s="831" t="s">
        <v>672</v>
      </c>
      <c r="P684" s="831" t="s">
        <v>38</v>
      </c>
      <c r="Q684" s="828" t="s">
        <v>502</v>
      </c>
      <c r="R684" s="831" t="s">
        <v>2295</v>
      </c>
      <c r="S684" s="831" t="s">
        <v>2296</v>
      </c>
      <c r="T684" s="831" t="s">
        <v>121</v>
      </c>
      <c r="U684" s="832">
        <v>2678460</v>
      </c>
      <c r="V684" s="831">
        <v>8</v>
      </c>
      <c r="W684" s="832">
        <f t="shared" si="34"/>
        <v>21427680</v>
      </c>
      <c r="X684" s="831" t="s">
        <v>2286</v>
      </c>
      <c r="Y684" s="1265"/>
    </row>
    <row r="685" spans="1:25">
      <c r="A685" s="1595"/>
      <c r="B685" s="1528"/>
      <c r="C685" s="1532"/>
      <c r="D685" s="1535"/>
      <c r="E685" s="1571"/>
      <c r="F685" s="1574"/>
      <c r="G685" s="1600"/>
      <c r="H685" s="1517"/>
      <c r="I685" s="1518"/>
      <c r="J685" s="1519"/>
      <c r="K685" s="1518"/>
      <c r="L685" s="828">
        <v>54926</v>
      </c>
      <c r="M685" s="908"/>
      <c r="N685" s="1109">
        <v>66</v>
      </c>
      <c r="O685" s="831" t="s">
        <v>672</v>
      </c>
      <c r="P685" s="831" t="s">
        <v>38</v>
      </c>
      <c r="Q685" s="828" t="s">
        <v>502</v>
      </c>
      <c r="R685" s="831" t="s">
        <v>2297</v>
      </c>
      <c r="S685" s="831" t="s">
        <v>2298</v>
      </c>
      <c r="T685" s="831" t="s">
        <v>121</v>
      </c>
      <c r="U685" s="832">
        <v>2678460</v>
      </c>
      <c r="V685" s="831">
        <v>8</v>
      </c>
      <c r="W685" s="832">
        <f t="shared" si="34"/>
        <v>21427680</v>
      </c>
      <c r="X685" s="831" t="s">
        <v>2286</v>
      </c>
      <c r="Y685" s="1265"/>
    </row>
    <row r="686" spans="1:25">
      <c r="A686" s="1595"/>
      <c r="B686" s="1528"/>
      <c r="C686" s="1532"/>
      <c r="D686" s="1535"/>
      <c r="E686" s="1571"/>
      <c r="F686" s="1574"/>
      <c r="G686" s="1600"/>
      <c r="H686" s="1517"/>
      <c r="I686" s="1518"/>
      <c r="J686" s="1519"/>
      <c r="K686" s="1518"/>
      <c r="L686" s="828">
        <v>54926</v>
      </c>
      <c r="M686" s="908"/>
      <c r="N686" s="1109">
        <v>66</v>
      </c>
      <c r="O686" s="831" t="s">
        <v>672</v>
      </c>
      <c r="P686" s="831" t="s">
        <v>38</v>
      </c>
      <c r="Q686" s="828" t="s">
        <v>502</v>
      </c>
      <c r="R686" s="831" t="s">
        <v>2299</v>
      </c>
      <c r="S686" s="831" t="s">
        <v>2300</v>
      </c>
      <c r="T686" s="831" t="s">
        <v>1331</v>
      </c>
      <c r="U686" s="832">
        <v>2678460</v>
      </c>
      <c r="V686" s="831">
        <v>8</v>
      </c>
      <c r="W686" s="832">
        <f t="shared" si="34"/>
        <v>21427680</v>
      </c>
      <c r="X686" s="831" t="s">
        <v>2286</v>
      </c>
      <c r="Y686" s="1265"/>
    </row>
    <row r="687" spans="1:25">
      <c r="A687" s="1595"/>
      <c r="B687" s="1528"/>
      <c r="C687" s="1532"/>
      <c r="D687" s="1535"/>
      <c r="E687" s="1571"/>
      <c r="F687" s="1574"/>
      <c r="G687" s="1600"/>
      <c r="H687" s="1517"/>
      <c r="I687" s="1518"/>
      <c r="J687" s="1519"/>
      <c r="K687" s="1518"/>
      <c r="L687" s="828">
        <v>54926</v>
      </c>
      <c r="M687" s="908"/>
      <c r="N687" s="1109">
        <v>66</v>
      </c>
      <c r="O687" s="831" t="s">
        <v>672</v>
      </c>
      <c r="P687" s="831" t="s">
        <v>38</v>
      </c>
      <c r="Q687" s="828" t="s">
        <v>502</v>
      </c>
      <c r="R687" s="831" t="s">
        <v>2301</v>
      </c>
      <c r="S687" s="831" t="s">
        <v>2302</v>
      </c>
      <c r="T687" s="831" t="s">
        <v>879</v>
      </c>
      <c r="U687" s="832">
        <v>2678460</v>
      </c>
      <c r="V687" s="831">
        <v>8</v>
      </c>
      <c r="W687" s="832">
        <f t="shared" si="34"/>
        <v>21427680</v>
      </c>
      <c r="X687" s="831" t="s">
        <v>2286</v>
      </c>
      <c r="Y687" s="1265"/>
    </row>
    <row r="688" spans="1:25">
      <c r="A688" s="1595"/>
      <c r="B688" s="1528"/>
      <c r="C688" s="1532"/>
      <c r="D688" s="1535"/>
      <c r="E688" s="1571"/>
      <c r="F688" s="1574"/>
      <c r="G688" s="1600"/>
      <c r="H688" s="1517"/>
      <c r="I688" s="1518"/>
      <c r="J688" s="1519"/>
      <c r="K688" s="1518"/>
      <c r="L688" s="828">
        <v>54926</v>
      </c>
      <c r="M688" s="908"/>
      <c r="N688" s="1109">
        <v>66</v>
      </c>
      <c r="O688" s="831" t="s">
        <v>672</v>
      </c>
      <c r="P688" s="831" t="s">
        <v>38</v>
      </c>
      <c r="Q688" s="828" t="s">
        <v>502</v>
      </c>
      <c r="R688" s="831" t="s">
        <v>2303</v>
      </c>
      <c r="S688" s="831" t="s">
        <v>2304</v>
      </c>
      <c r="T688" s="831" t="s">
        <v>510</v>
      </c>
      <c r="U688" s="832">
        <v>2678460</v>
      </c>
      <c r="V688" s="831">
        <v>8</v>
      </c>
      <c r="W688" s="832">
        <f t="shared" si="34"/>
        <v>21427680</v>
      </c>
      <c r="X688" s="831" t="s">
        <v>2286</v>
      </c>
      <c r="Y688" s="1265"/>
    </row>
    <row r="689" spans="1:25">
      <c r="A689" s="1595"/>
      <c r="B689" s="1528"/>
      <c r="C689" s="1532"/>
      <c r="D689" s="1535"/>
      <c r="E689" s="1571"/>
      <c r="F689" s="1574"/>
      <c r="G689" s="1600"/>
      <c r="H689" s="1517"/>
      <c r="I689" s="1518"/>
      <c r="J689" s="1519"/>
      <c r="K689" s="1518"/>
      <c r="L689" s="828">
        <v>54926</v>
      </c>
      <c r="M689" s="908"/>
      <c r="N689" s="1109">
        <v>66</v>
      </c>
      <c r="O689" s="841" t="s">
        <v>672</v>
      </c>
      <c r="P689" s="841" t="s">
        <v>38</v>
      </c>
      <c r="Q689" s="838" t="s">
        <v>502</v>
      </c>
      <c r="R689" s="841" t="s">
        <v>2305</v>
      </c>
      <c r="S689" s="841" t="s">
        <v>2306</v>
      </c>
      <c r="T689" s="841" t="s">
        <v>572</v>
      </c>
      <c r="U689" s="832">
        <v>2678460</v>
      </c>
      <c r="V689" s="831">
        <v>8</v>
      </c>
      <c r="W689" s="832">
        <f t="shared" si="34"/>
        <v>21427680</v>
      </c>
      <c r="X689" s="831" t="s">
        <v>2286</v>
      </c>
      <c r="Y689" s="1265"/>
    </row>
    <row r="690" spans="1:25">
      <c r="A690" s="1595"/>
      <c r="B690" s="1528"/>
      <c r="C690" s="1532"/>
      <c r="D690" s="1535"/>
      <c r="E690" s="1571"/>
      <c r="F690" s="1574"/>
      <c r="G690" s="1600"/>
      <c r="H690" s="1565">
        <v>70</v>
      </c>
      <c r="I690" s="1559">
        <f>SUM(W690:W706)</f>
        <v>364270560</v>
      </c>
      <c r="J690" s="1562"/>
      <c r="K690" s="1559">
        <f>I690-J690</f>
        <v>364270560</v>
      </c>
      <c r="L690" s="828">
        <v>54526</v>
      </c>
      <c r="M690" s="908"/>
      <c r="N690" s="1110">
        <v>70</v>
      </c>
      <c r="O690" s="831" t="s">
        <v>672</v>
      </c>
      <c r="P690" s="831" t="s">
        <v>38</v>
      </c>
      <c r="Q690" s="828" t="s">
        <v>502</v>
      </c>
      <c r="R690" s="831" t="s">
        <v>2307</v>
      </c>
      <c r="S690" s="831" t="s">
        <v>2308</v>
      </c>
      <c r="T690" s="831" t="s">
        <v>829</v>
      </c>
      <c r="U690" s="869">
        <v>2678460</v>
      </c>
      <c r="V690" s="831">
        <v>8</v>
      </c>
      <c r="W690" s="832">
        <f t="shared" ref="W690:W706" si="35">(U690*V690)</f>
        <v>21427680</v>
      </c>
      <c r="X690" s="831" t="s">
        <v>2309</v>
      </c>
      <c r="Y690" s="1265"/>
    </row>
    <row r="691" spans="1:25">
      <c r="A691" s="1595"/>
      <c r="B691" s="1528"/>
      <c r="C691" s="1532"/>
      <c r="D691" s="1535"/>
      <c r="E691" s="1571"/>
      <c r="F691" s="1574"/>
      <c r="G691" s="1600"/>
      <c r="H691" s="1566"/>
      <c r="I691" s="1560"/>
      <c r="J691" s="1563"/>
      <c r="K691" s="1560"/>
      <c r="L691" s="828">
        <v>54526</v>
      </c>
      <c r="M691" s="908"/>
      <c r="N691" s="1110">
        <v>70</v>
      </c>
      <c r="O691" s="831" t="s">
        <v>672</v>
      </c>
      <c r="P691" s="831" t="s">
        <v>38</v>
      </c>
      <c r="Q691" s="828" t="s">
        <v>502</v>
      </c>
      <c r="R691" s="831" t="s">
        <v>2310</v>
      </c>
      <c r="S691" s="831" t="s">
        <v>2311</v>
      </c>
      <c r="T691" s="831" t="s">
        <v>131</v>
      </c>
      <c r="U691" s="869">
        <v>2678460</v>
      </c>
      <c r="V691" s="831">
        <v>8</v>
      </c>
      <c r="W691" s="832">
        <f t="shared" si="35"/>
        <v>21427680</v>
      </c>
      <c r="X691" s="831" t="s">
        <v>2309</v>
      </c>
      <c r="Y691" s="1265"/>
    </row>
    <row r="692" spans="1:25">
      <c r="A692" s="1595"/>
      <c r="B692" s="1528"/>
      <c r="C692" s="1532"/>
      <c r="D692" s="1535"/>
      <c r="E692" s="1571"/>
      <c r="F692" s="1574"/>
      <c r="G692" s="1600"/>
      <c r="H692" s="1566"/>
      <c r="I692" s="1560"/>
      <c r="J692" s="1563"/>
      <c r="K692" s="1560"/>
      <c r="L692" s="828">
        <v>54526</v>
      </c>
      <c r="M692" s="908"/>
      <c r="N692" s="1110">
        <v>70</v>
      </c>
      <c r="O692" s="831" t="s">
        <v>672</v>
      </c>
      <c r="P692" s="831" t="s">
        <v>38</v>
      </c>
      <c r="Q692" s="828" t="s">
        <v>502</v>
      </c>
      <c r="R692" s="831" t="s">
        <v>2312</v>
      </c>
      <c r="S692" s="831" t="s">
        <v>2201</v>
      </c>
      <c r="T692" s="831" t="s">
        <v>475</v>
      </c>
      <c r="U692" s="869">
        <v>2678460</v>
      </c>
      <c r="V692" s="831">
        <v>8</v>
      </c>
      <c r="W692" s="832">
        <f t="shared" si="35"/>
        <v>21427680</v>
      </c>
      <c r="X692" s="831" t="s">
        <v>2309</v>
      </c>
      <c r="Y692" s="1265"/>
    </row>
    <row r="693" spans="1:25">
      <c r="A693" s="1595"/>
      <c r="B693" s="1528"/>
      <c r="C693" s="1532"/>
      <c r="D693" s="1535"/>
      <c r="E693" s="1571"/>
      <c r="F693" s="1574"/>
      <c r="G693" s="1600"/>
      <c r="H693" s="1566"/>
      <c r="I693" s="1560"/>
      <c r="J693" s="1563"/>
      <c r="K693" s="1560"/>
      <c r="L693" s="828">
        <v>54526</v>
      </c>
      <c r="M693" s="908"/>
      <c r="N693" s="1110">
        <v>70</v>
      </c>
      <c r="O693" s="831" t="s">
        <v>672</v>
      </c>
      <c r="P693" s="831" t="s">
        <v>38</v>
      </c>
      <c r="Q693" s="828" t="s">
        <v>502</v>
      </c>
      <c r="R693" s="831" t="s">
        <v>2313</v>
      </c>
      <c r="S693" s="831" t="s">
        <v>2314</v>
      </c>
      <c r="T693" s="831" t="s">
        <v>1132</v>
      </c>
      <c r="U693" s="869">
        <v>2678460</v>
      </c>
      <c r="V693" s="831">
        <v>8</v>
      </c>
      <c r="W693" s="832">
        <f t="shared" si="35"/>
        <v>21427680</v>
      </c>
      <c r="X693" s="831" t="s">
        <v>2309</v>
      </c>
      <c r="Y693" s="1265"/>
    </row>
    <row r="694" spans="1:25">
      <c r="A694" s="1595"/>
      <c r="B694" s="1528"/>
      <c r="C694" s="1532"/>
      <c r="D694" s="1535"/>
      <c r="E694" s="1571"/>
      <c r="F694" s="1574"/>
      <c r="G694" s="1600"/>
      <c r="H694" s="1566"/>
      <c r="I694" s="1560"/>
      <c r="J694" s="1563"/>
      <c r="K694" s="1560"/>
      <c r="L694" s="828">
        <v>54526</v>
      </c>
      <c r="M694" s="908"/>
      <c r="N694" s="1110">
        <v>70</v>
      </c>
      <c r="O694" s="831" t="s">
        <v>672</v>
      </c>
      <c r="P694" s="831" t="s">
        <v>38</v>
      </c>
      <c r="Q694" s="828" t="s">
        <v>502</v>
      </c>
      <c r="R694" s="831" t="s">
        <v>2315</v>
      </c>
      <c r="S694" s="831" t="s">
        <v>2316</v>
      </c>
      <c r="T694" s="831" t="s">
        <v>131</v>
      </c>
      <c r="U694" s="869">
        <v>2678460</v>
      </c>
      <c r="V694" s="831">
        <v>8</v>
      </c>
      <c r="W694" s="832">
        <f t="shared" si="35"/>
        <v>21427680</v>
      </c>
      <c r="X694" s="831" t="s">
        <v>2309</v>
      </c>
      <c r="Y694" s="1265"/>
    </row>
    <row r="695" spans="1:25">
      <c r="A695" s="1595"/>
      <c r="B695" s="1528"/>
      <c r="C695" s="1532"/>
      <c r="D695" s="1535"/>
      <c r="E695" s="1571"/>
      <c r="F695" s="1574"/>
      <c r="G695" s="1600"/>
      <c r="H695" s="1566"/>
      <c r="I695" s="1560"/>
      <c r="J695" s="1563"/>
      <c r="K695" s="1560"/>
      <c r="L695" s="828">
        <v>54526</v>
      </c>
      <c r="M695" s="908"/>
      <c r="N695" s="1110">
        <v>70</v>
      </c>
      <c r="O695" s="831" t="s">
        <v>672</v>
      </c>
      <c r="P695" s="831" t="s">
        <v>38</v>
      </c>
      <c r="Q695" s="828" t="s">
        <v>502</v>
      </c>
      <c r="R695" s="831" t="s">
        <v>2317</v>
      </c>
      <c r="S695" s="831" t="s">
        <v>2318</v>
      </c>
      <c r="T695" s="831" t="s">
        <v>109</v>
      </c>
      <c r="U695" s="869">
        <v>2678460</v>
      </c>
      <c r="V695" s="831">
        <v>8</v>
      </c>
      <c r="W695" s="832">
        <f t="shared" si="35"/>
        <v>21427680</v>
      </c>
      <c r="X695" s="831" t="s">
        <v>2309</v>
      </c>
      <c r="Y695" s="1265"/>
    </row>
    <row r="696" spans="1:25">
      <c r="A696" s="1595"/>
      <c r="B696" s="1528"/>
      <c r="C696" s="1532"/>
      <c r="D696" s="1535"/>
      <c r="E696" s="1571"/>
      <c r="F696" s="1574"/>
      <c r="G696" s="1600"/>
      <c r="H696" s="1566"/>
      <c r="I696" s="1560"/>
      <c r="J696" s="1563"/>
      <c r="K696" s="1560"/>
      <c r="L696" s="828">
        <v>54526</v>
      </c>
      <c r="M696" s="908"/>
      <c r="N696" s="1110">
        <v>70</v>
      </c>
      <c r="O696" s="831" t="s">
        <v>672</v>
      </c>
      <c r="P696" s="831" t="s">
        <v>38</v>
      </c>
      <c r="Q696" s="828" t="s">
        <v>502</v>
      </c>
      <c r="R696" s="831" t="s">
        <v>2319</v>
      </c>
      <c r="S696" s="831" t="s">
        <v>2320</v>
      </c>
      <c r="T696" s="831" t="s">
        <v>736</v>
      </c>
      <c r="U696" s="869">
        <v>2678460</v>
      </c>
      <c r="V696" s="831">
        <v>8</v>
      </c>
      <c r="W696" s="832">
        <f t="shared" si="35"/>
        <v>21427680</v>
      </c>
      <c r="X696" s="831" t="s">
        <v>2309</v>
      </c>
      <c r="Y696" s="1265"/>
    </row>
    <row r="697" spans="1:25">
      <c r="A697" s="1595"/>
      <c r="B697" s="1528"/>
      <c r="C697" s="1532"/>
      <c r="D697" s="1535"/>
      <c r="E697" s="1571"/>
      <c r="F697" s="1574"/>
      <c r="G697" s="1600"/>
      <c r="H697" s="1566"/>
      <c r="I697" s="1560"/>
      <c r="J697" s="1563"/>
      <c r="K697" s="1560"/>
      <c r="L697" s="828">
        <v>54526</v>
      </c>
      <c r="M697" s="908"/>
      <c r="N697" s="1110">
        <v>70</v>
      </c>
      <c r="O697" s="831" t="s">
        <v>672</v>
      </c>
      <c r="P697" s="831" t="s">
        <v>38</v>
      </c>
      <c r="Q697" s="828" t="s">
        <v>502</v>
      </c>
      <c r="R697" s="831" t="s">
        <v>2321</v>
      </c>
      <c r="S697" s="831" t="s">
        <v>2322</v>
      </c>
      <c r="T697" s="831" t="s">
        <v>69</v>
      </c>
      <c r="U697" s="869">
        <v>2678460</v>
      </c>
      <c r="V697" s="831">
        <v>8</v>
      </c>
      <c r="W697" s="832">
        <f t="shared" si="35"/>
        <v>21427680</v>
      </c>
      <c r="X697" s="831" t="s">
        <v>2309</v>
      </c>
      <c r="Y697" s="1265"/>
    </row>
    <row r="698" spans="1:25">
      <c r="A698" s="1595"/>
      <c r="B698" s="1528"/>
      <c r="C698" s="1532"/>
      <c r="D698" s="1535"/>
      <c r="E698" s="1571"/>
      <c r="F698" s="1574"/>
      <c r="G698" s="1600"/>
      <c r="H698" s="1566"/>
      <c r="I698" s="1560"/>
      <c r="J698" s="1563"/>
      <c r="K698" s="1560"/>
      <c r="L698" s="828">
        <v>54526</v>
      </c>
      <c r="M698" s="908"/>
      <c r="N698" s="1110">
        <v>70</v>
      </c>
      <c r="O698" s="831" t="s">
        <v>672</v>
      </c>
      <c r="P698" s="831" t="s">
        <v>38</v>
      </c>
      <c r="Q698" s="828" t="s">
        <v>502</v>
      </c>
      <c r="R698" s="831" t="s">
        <v>2323</v>
      </c>
      <c r="S698" s="831" t="s">
        <v>2324</v>
      </c>
      <c r="T698" s="831" t="s">
        <v>200</v>
      </c>
      <c r="U698" s="869">
        <v>2678460</v>
      </c>
      <c r="V698" s="831">
        <v>8</v>
      </c>
      <c r="W698" s="832">
        <f t="shared" si="35"/>
        <v>21427680</v>
      </c>
      <c r="X698" s="831" t="s">
        <v>2309</v>
      </c>
      <c r="Y698" s="1265"/>
    </row>
    <row r="699" spans="1:25">
      <c r="A699" s="1595"/>
      <c r="B699" s="1528"/>
      <c r="C699" s="1532"/>
      <c r="D699" s="1535"/>
      <c r="E699" s="1571"/>
      <c r="F699" s="1574"/>
      <c r="G699" s="1600"/>
      <c r="H699" s="1566"/>
      <c r="I699" s="1560"/>
      <c r="J699" s="1563"/>
      <c r="K699" s="1560"/>
      <c r="L699" s="828">
        <v>54526</v>
      </c>
      <c r="M699" s="908"/>
      <c r="N699" s="1110">
        <v>70</v>
      </c>
      <c r="O699" s="831" t="s">
        <v>672</v>
      </c>
      <c r="P699" s="831" t="s">
        <v>38</v>
      </c>
      <c r="Q699" s="828" t="s">
        <v>502</v>
      </c>
      <c r="R699" s="831" t="s">
        <v>2325</v>
      </c>
      <c r="S699" s="831" t="s">
        <v>2326</v>
      </c>
      <c r="T699" s="831" t="s">
        <v>932</v>
      </c>
      <c r="U699" s="869">
        <v>2678460</v>
      </c>
      <c r="V699" s="831">
        <v>8</v>
      </c>
      <c r="W699" s="832">
        <f t="shared" si="35"/>
        <v>21427680</v>
      </c>
      <c r="X699" s="831" t="s">
        <v>2309</v>
      </c>
      <c r="Y699" s="1265"/>
    </row>
    <row r="700" spans="1:25">
      <c r="A700" s="1595"/>
      <c r="B700" s="1528"/>
      <c r="C700" s="1532"/>
      <c r="D700" s="1535"/>
      <c r="E700" s="1571"/>
      <c r="F700" s="1574"/>
      <c r="G700" s="1600"/>
      <c r="H700" s="1566"/>
      <c r="I700" s="1560"/>
      <c r="J700" s="1563"/>
      <c r="K700" s="1560"/>
      <c r="L700" s="828">
        <v>54526</v>
      </c>
      <c r="M700" s="908"/>
      <c r="N700" s="1110">
        <v>70</v>
      </c>
      <c r="O700" s="831" t="s">
        <v>672</v>
      </c>
      <c r="P700" s="831" t="s">
        <v>38</v>
      </c>
      <c r="Q700" s="828" t="s">
        <v>502</v>
      </c>
      <c r="R700" s="831" t="s">
        <v>2327</v>
      </c>
      <c r="S700" s="831" t="s">
        <v>2328</v>
      </c>
      <c r="T700" s="831" t="s">
        <v>1085</v>
      </c>
      <c r="U700" s="869">
        <v>2678460</v>
      </c>
      <c r="V700" s="831">
        <v>8</v>
      </c>
      <c r="W700" s="832">
        <f t="shared" si="35"/>
        <v>21427680</v>
      </c>
      <c r="X700" s="831" t="s">
        <v>2309</v>
      </c>
      <c r="Y700" s="1265"/>
    </row>
    <row r="701" spans="1:25">
      <c r="A701" s="1595"/>
      <c r="B701" s="1528"/>
      <c r="C701" s="1532"/>
      <c r="D701" s="1535"/>
      <c r="E701" s="1571"/>
      <c r="F701" s="1574"/>
      <c r="G701" s="1600"/>
      <c r="H701" s="1566"/>
      <c r="I701" s="1560"/>
      <c r="J701" s="1563"/>
      <c r="K701" s="1560"/>
      <c r="L701" s="828">
        <v>54526</v>
      </c>
      <c r="M701" s="908"/>
      <c r="N701" s="1110">
        <v>70</v>
      </c>
      <c r="O701" s="831" t="s">
        <v>672</v>
      </c>
      <c r="P701" s="831" t="s">
        <v>38</v>
      </c>
      <c r="Q701" s="828" t="s">
        <v>502</v>
      </c>
      <c r="R701" s="831" t="s">
        <v>2329</v>
      </c>
      <c r="S701" s="831" t="s">
        <v>2330</v>
      </c>
      <c r="T701" s="831" t="s">
        <v>109</v>
      </c>
      <c r="U701" s="869">
        <v>2678460</v>
      </c>
      <c r="V701" s="831">
        <v>8</v>
      </c>
      <c r="W701" s="832">
        <f t="shared" si="35"/>
        <v>21427680</v>
      </c>
      <c r="X701" s="831" t="s">
        <v>2309</v>
      </c>
      <c r="Y701" s="1265"/>
    </row>
    <row r="702" spans="1:25">
      <c r="A702" s="1595"/>
      <c r="B702" s="1528"/>
      <c r="C702" s="1532"/>
      <c r="D702" s="1535"/>
      <c r="E702" s="1571"/>
      <c r="F702" s="1574"/>
      <c r="G702" s="1600"/>
      <c r="H702" s="1566"/>
      <c r="I702" s="1560"/>
      <c r="J702" s="1563"/>
      <c r="K702" s="1560"/>
      <c r="L702" s="828">
        <v>54526</v>
      </c>
      <c r="M702" s="908"/>
      <c r="N702" s="1110">
        <v>70</v>
      </c>
      <c r="O702" s="831" t="s">
        <v>672</v>
      </c>
      <c r="P702" s="831" t="s">
        <v>38</v>
      </c>
      <c r="Q702" s="828" t="s">
        <v>502</v>
      </c>
      <c r="R702" s="831" t="s">
        <v>2331</v>
      </c>
      <c r="S702" s="831" t="s">
        <v>2332</v>
      </c>
      <c r="T702" s="831" t="s">
        <v>1207</v>
      </c>
      <c r="U702" s="869">
        <v>2678460</v>
      </c>
      <c r="V702" s="831">
        <v>8</v>
      </c>
      <c r="W702" s="832">
        <f t="shared" si="35"/>
        <v>21427680</v>
      </c>
      <c r="X702" s="831" t="s">
        <v>2309</v>
      </c>
      <c r="Y702" s="1265"/>
    </row>
    <row r="703" spans="1:25">
      <c r="A703" s="1595"/>
      <c r="B703" s="1528"/>
      <c r="C703" s="1532"/>
      <c r="D703" s="1535"/>
      <c r="E703" s="1571"/>
      <c r="F703" s="1574"/>
      <c r="G703" s="1600"/>
      <c r="H703" s="1566"/>
      <c r="I703" s="1560"/>
      <c r="J703" s="1563"/>
      <c r="K703" s="1560"/>
      <c r="L703" s="828">
        <v>54526</v>
      </c>
      <c r="M703" s="908"/>
      <c r="N703" s="1110">
        <v>70</v>
      </c>
      <c r="O703" s="831" t="s">
        <v>672</v>
      </c>
      <c r="P703" s="831" t="s">
        <v>38</v>
      </c>
      <c r="Q703" s="828" t="s">
        <v>502</v>
      </c>
      <c r="R703" s="831" t="s">
        <v>2333</v>
      </c>
      <c r="S703" s="831" t="s">
        <v>2334</v>
      </c>
      <c r="T703" s="831" t="s">
        <v>69</v>
      </c>
      <c r="U703" s="869">
        <v>2678460</v>
      </c>
      <c r="V703" s="831">
        <v>8</v>
      </c>
      <c r="W703" s="832">
        <f t="shared" si="35"/>
        <v>21427680</v>
      </c>
      <c r="X703" s="831" t="s">
        <v>2309</v>
      </c>
      <c r="Y703" s="1265"/>
    </row>
    <row r="704" spans="1:25">
      <c r="A704" s="1595"/>
      <c r="B704" s="1528"/>
      <c r="C704" s="1532"/>
      <c r="D704" s="1535"/>
      <c r="E704" s="1571"/>
      <c r="F704" s="1574"/>
      <c r="G704" s="1600"/>
      <c r="H704" s="1566"/>
      <c r="I704" s="1560"/>
      <c r="J704" s="1563"/>
      <c r="K704" s="1560"/>
      <c r="L704" s="828">
        <v>54526</v>
      </c>
      <c r="M704" s="908"/>
      <c r="N704" s="1110">
        <v>70</v>
      </c>
      <c r="O704" s="831" t="s">
        <v>672</v>
      </c>
      <c r="P704" s="831" t="s">
        <v>38</v>
      </c>
      <c r="Q704" s="828" t="s">
        <v>502</v>
      </c>
      <c r="R704" s="831" t="s">
        <v>2335</v>
      </c>
      <c r="S704" s="831" t="s">
        <v>2336</v>
      </c>
      <c r="T704" s="831" t="s">
        <v>469</v>
      </c>
      <c r="U704" s="869">
        <v>2678460</v>
      </c>
      <c r="V704" s="831">
        <v>8</v>
      </c>
      <c r="W704" s="832">
        <f t="shared" si="35"/>
        <v>21427680</v>
      </c>
      <c r="X704" s="831" t="s">
        <v>2309</v>
      </c>
      <c r="Y704" s="1265"/>
    </row>
    <row r="705" spans="1:25">
      <c r="A705" s="1595"/>
      <c r="B705" s="1528"/>
      <c r="C705" s="1532"/>
      <c r="D705" s="1535"/>
      <c r="E705" s="1571"/>
      <c r="F705" s="1574"/>
      <c r="G705" s="1600"/>
      <c r="H705" s="1566"/>
      <c r="I705" s="1560"/>
      <c r="J705" s="1563"/>
      <c r="K705" s="1560"/>
      <c r="L705" s="828">
        <v>54526</v>
      </c>
      <c r="M705" s="908"/>
      <c r="N705" s="1110">
        <v>70</v>
      </c>
      <c r="O705" s="831" t="s">
        <v>672</v>
      </c>
      <c r="P705" s="831" t="s">
        <v>38</v>
      </c>
      <c r="Q705" s="828" t="s">
        <v>502</v>
      </c>
      <c r="R705" s="831" t="s">
        <v>2337</v>
      </c>
      <c r="S705" s="831" t="s">
        <v>2338</v>
      </c>
      <c r="T705" s="831" t="s">
        <v>308</v>
      </c>
      <c r="U705" s="869">
        <v>2678460</v>
      </c>
      <c r="V705" s="831">
        <v>8</v>
      </c>
      <c r="W705" s="832">
        <f t="shared" si="35"/>
        <v>21427680</v>
      </c>
      <c r="X705" s="831" t="s">
        <v>2309</v>
      </c>
      <c r="Y705" s="1265"/>
    </row>
    <row r="706" spans="1:25">
      <c r="A706" s="1595"/>
      <c r="B706" s="1528"/>
      <c r="C706" s="1532"/>
      <c r="D706" s="1535"/>
      <c r="E706" s="1571"/>
      <c r="F706" s="1574"/>
      <c r="G706" s="1600"/>
      <c r="H706" s="1567"/>
      <c r="I706" s="1561"/>
      <c r="J706" s="1564"/>
      <c r="K706" s="1561"/>
      <c r="L706" s="828">
        <v>54526</v>
      </c>
      <c r="M706" s="908"/>
      <c r="N706" s="1110">
        <v>70</v>
      </c>
      <c r="O706" s="841" t="s">
        <v>672</v>
      </c>
      <c r="P706" s="841" t="s">
        <v>38</v>
      </c>
      <c r="Q706" s="838" t="s">
        <v>502</v>
      </c>
      <c r="R706" s="841" t="s">
        <v>2339</v>
      </c>
      <c r="S706" s="841" t="s">
        <v>2340</v>
      </c>
      <c r="T706" s="841" t="s">
        <v>1423</v>
      </c>
      <c r="U706" s="869">
        <v>2678460</v>
      </c>
      <c r="V706" s="831">
        <v>8</v>
      </c>
      <c r="W706" s="832">
        <f t="shared" si="35"/>
        <v>21427680</v>
      </c>
      <c r="X706" s="831" t="s">
        <v>2309</v>
      </c>
      <c r="Y706" s="1265"/>
    </row>
    <row r="707" spans="1:25">
      <c r="A707" s="1595"/>
      <c r="B707" s="1528"/>
      <c r="C707" s="1532"/>
      <c r="D707" s="1535"/>
      <c r="E707" s="1571"/>
      <c r="F707" s="1574"/>
      <c r="G707" s="1600"/>
      <c r="H707" s="1565">
        <v>71</v>
      </c>
      <c r="I707" s="1559">
        <f>SUM(W707:W723)</f>
        <v>364270560</v>
      </c>
      <c r="J707" s="1562"/>
      <c r="K707" s="1559">
        <f t="shared" ref="K707:K779" si="36">I707-J707</f>
        <v>364270560</v>
      </c>
      <c r="L707" s="828">
        <v>54826</v>
      </c>
      <c r="M707" s="909">
        <v>183026</v>
      </c>
      <c r="N707" s="1110">
        <v>71</v>
      </c>
      <c r="O707" s="831" t="s">
        <v>672</v>
      </c>
      <c r="P707" s="831" t="s">
        <v>38</v>
      </c>
      <c r="Q707" s="828" t="s">
        <v>502</v>
      </c>
      <c r="R707" s="831" t="s">
        <v>2341</v>
      </c>
      <c r="S707" s="831" t="s">
        <v>2342</v>
      </c>
      <c r="T707" s="831" t="s">
        <v>308</v>
      </c>
      <c r="U707" s="869">
        <v>2678460</v>
      </c>
      <c r="V707" s="831">
        <v>8</v>
      </c>
      <c r="W707" s="832">
        <f t="shared" ref="W707:W723" si="37">(U707*V707)</f>
        <v>21427680</v>
      </c>
      <c r="X707" s="831" t="s">
        <v>2343</v>
      </c>
      <c r="Y707" s="1265"/>
    </row>
    <row r="708" spans="1:25">
      <c r="A708" s="1595"/>
      <c r="B708" s="1528"/>
      <c r="C708" s="1532"/>
      <c r="D708" s="1535"/>
      <c r="E708" s="1571"/>
      <c r="F708" s="1574"/>
      <c r="G708" s="1600"/>
      <c r="H708" s="1566"/>
      <c r="I708" s="1560"/>
      <c r="J708" s="1563"/>
      <c r="K708" s="1560"/>
      <c r="L708" s="828">
        <v>54826</v>
      </c>
      <c r="M708" s="909">
        <v>183126</v>
      </c>
      <c r="N708" s="1110">
        <v>71</v>
      </c>
      <c r="O708" s="831" t="s">
        <v>672</v>
      </c>
      <c r="P708" s="831" t="s">
        <v>38</v>
      </c>
      <c r="Q708" s="828" t="s">
        <v>502</v>
      </c>
      <c r="R708" s="831" t="s">
        <v>2344</v>
      </c>
      <c r="S708" s="831" t="s">
        <v>2345</v>
      </c>
      <c r="T708" s="831" t="s">
        <v>1193</v>
      </c>
      <c r="U708" s="869">
        <v>2678460</v>
      </c>
      <c r="V708" s="831">
        <v>8</v>
      </c>
      <c r="W708" s="832">
        <f t="shared" si="37"/>
        <v>21427680</v>
      </c>
      <c r="X708" s="831" t="s">
        <v>2343</v>
      </c>
      <c r="Y708" s="1265"/>
    </row>
    <row r="709" spans="1:25">
      <c r="A709" s="1595"/>
      <c r="B709" s="1528"/>
      <c r="C709" s="1532"/>
      <c r="D709" s="1535"/>
      <c r="E709" s="1571"/>
      <c r="F709" s="1574"/>
      <c r="G709" s="1600"/>
      <c r="H709" s="1566"/>
      <c r="I709" s="1560"/>
      <c r="J709" s="1563"/>
      <c r="K709" s="1560"/>
      <c r="L709" s="828">
        <v>54826</v>
      </c>
      <c r="M709" s="909">
        <v>183326</v>
      </c>
      <c r="N709" s="1110">
        <v>71</v>
      </c>
      <c r="O709" s="831" t="s">
        <v>672</v>
      </c>
      <c r="P709" s="831" t="s">
        <v>38</v>
      </c>
      <c r="Q709" s="828" t="s">
        <v>502</v>
      </c>
      <c r="R709" s="831" t="s">
        <v>2346</v>
      </c>
      <c r="S709" s="831" t="s">
        <v>2347</v>
      </c>
      <c r="T709" s="831" t="s">
        <v>736</v>
      </c>
      <c r="U709" s="869">
        <v>2678460</v>
      </c>
      <c r="V709" s="831">
        <v>8</v>
      </c>
      <c r="W709" s="832">
        <f t="shared" si="37"/>
        <v>21427680</v>
      </c>
      <c r="X709" s="831" t="s">
        <v>2343</v>
      </c>
      <c r="Y709" s="1265"/>
    </row>
    <row r="710" spans="1:25">
      <c r="A710" s="1595"/>
      <c r="B710" s="1528"/>
      <c r="C710" s="1532"/>
      <c r="D710" s="1535"/>
      <c r="E710" s="1571"/>
      <c r="F710" s="1574"/>
      <c r="G710" s="1600"/>
      <c r="H710" s="1566"/>
      <c r="I710" s="1560"/>
      <c r="J710" s="1563"/>
      <c r="K710" s="1560"/>
      <c r="L710" s="828">
        <v>54826</v>
      </c>
      <c r="M710" s="908"/>
      <c r="N710" s="1110">
        <v>71</v>
      </c>
      <c r="O710" s="831" t="s">
        <v>672</v>
      </c>
      <c r="P710" s="831" t="s">
        <v>38</v>
      </c>
      <c r="Q710" s="828" t="s">
        <v>502</v>
      </c>
      <c r="R710" s="831" t="s">
        <v>2348</v>
      </c>
      <c r="S710" s="831" t="s">
        <v>2349</v>
      </c>
      <c r="T710" s="831" t="s">
        <v>109</v>
      </c>
      <c r="U710" s="869">
        <v>2678460</v>
      </c>
      <c r="V710" s="831">
        <v>8</v>
      </c>
      <c r="W710" s="832">
        <f t="shared" si="37"/>
        <v>21427680</v>
      </c>
      <c r="X710" s="831" t="s">
        <v>2343</v>
      </c>
      <c r="Y710" s="1265"/>
    </row>
    <row r="711" spans="1:25">
      <c r="A711" s="1595"/>
      <c r="B711" s="1528"/>
      <c r="C711" s="1532"/>
      <c r="D711" s="1535"/>
      <c r="E711" s="1571"/>
      <c r="F711" s="1574"/>
      <c r="G711" s="1600"/>
      <c r="H711" s="1566"/>
      <c r="I711" s="1560"/>
      <c r="J711" s="1563"/>
      <c r="K711" s="1560"/>
      <c r="L711" s="828">
        <v>54826</v>
      </c>
      <c r="M711" s="908"/>
      <c r="N711" s="1110">
        <v>71</v>
      </c>
      <c r="O711" s="831" t="s">
        <v>672</v>
      </c>
      <c r="P711" s="831" t="s">
        <v>38</v>
      </c>
      <c r="Q711" s="828" t="s">
        <v>502</v>
      </c>
      <c r="R711" s="831" t="s">
        <v>2350</v>
      </c>
      <c r="S711" s="831" t="s">
        <v>2351</v>
      </c>
      <c r="T711" s="831" t="s">
        <v>109</v>
      </c>
      <c r="U711" s="869">
        <v>2678460</v>
      </c>
      <c r="V711" s="831">
        <v>8</v>
      </c>
      <c r="W711" s="832">
        <f t="shared" si="37"/>
        <v>21427680</v>
      </c>
      <c r="X711" s="831" t="s">
        <v>2343</v>
      </c>
      <c r="Y711" s="1265"/>
    </row>
    <row r="712" spans="1:25">
      <c r="A712" s="1595"/>
      <c r="B712" s="1528"/>
      <c r="C712" s="1532"/>
      <c r="D712" s="1535"/>
      <c r="E712" s="1571"/>
      <c r="F712" s="1574"/>
      <c r="G712" s="1600"/>
      <c r="H712" s="1566"/>
      <c r="I712" s="1560"/>
      <c r="J712" s="1563"/>
      <c r="K712" s="1560"/>
      <c r="L712" s="828">
        <v>54826</v>
      </c>
      <c r="M712" s="908"/>
      <c r="N712" s="1110">
        <v>71</v>
      </c>
      <c r="O712" s="831" t="s">
        <v>672</v>
      </c>
      <c r="P712" s="831" t="s">
        <v>38</v>
      </c>
      <c r="Q712" s="828" t="s">
        <v>502</v>
      </c>
      <c r="R712" s="831" t="s">
        <v>2352</v>
      </c>
      <c r="S712" s="831" t="s">
        <v>2353</v>
      </c>
      <c r="T712" s="831" t="s">
        <v>69</v>
      </c>
      <c r="U712" s="869">
        <v>2678460</v>
      </c>
      <c r="V712" s="831">
        <v>8</v>
      </c>
      <c r="W712" s="832">
        <f t="shared" si="37"/>
        <v>21427680</v>
      </c>
      <c r="X712" s="831" t="s">
        <v>2343</v>
      </c>
      <c r="Y712" s="1265"/>
    </row>
    <row r="713" spans="1:25">
      <c r="A713" s="1595"/>
      <c r="B713" s="1528"/>
      <c r="C713" s="1532"/>
      <c r="D713" s="1535"/>
      <c r="E713" s="1571"/>
      <c r="F713" s="1574"/>
      <c r="G713" s="1600"/>
      <c r="H713" s="1566"/>
      <c r="I713" s="1560"/>
      <c r="J713" s="1563"/>
      <c r="K713" s="1560"/>
      <c r="L713" s="828">
        <v>54826</v>
      </c>
      <c r="M713" s="908"/>
      <c r="N713" s="1110">
        <v>71</v>
      </c>
      <c r="O713" s="831" t="s">
        <v>672</v>
      </c>
      <c r="P713" s="831" t="s">
        <v>38</v>
      </c>
      <c r="Q713" s="828" t="s">
        <v>502</v>
      </c>
      <c r="R713" s="831" t="s">
        <v>2354</v>
      </c>
      <c r="S713" s="831" t="s">
        <v>2355</v>
      </c>
      <c r="T713" s="831" t="s">
        <v>69</v>
      </c>
      <c r="U713" s="869">
        <v>2678460</v>
      </c>
      <c r="V713" s="831">
        <v>8</v>
      </c>
      <c r="W713" s="832">
        <f t="shared" si="37"/>
        <v>21427680</v>
      </c>
      <c r="X713" s="831" t="s">
        <v>2343</v>
      </c>
      <c r="Y713" s="1265"/>
    </row>
    <row r="714" spans="1:25">
      <c r="A714" s="1595"/>
      <c r="B714" s="1528"/>
      <c r="C714" s="1532"/>
      <c r="D714" s="1535"/>
      <c r="E714" s="1571"/>
      <c r="F714" s="1574"/>
      <c r="G714" s="1600"/>
      <c r="H714" s="1566"/>
      <c r="I714" s="1560"/>
      <c r="J714" s="1563"/>
      <c r="K714" s="1560"/>
      <c r="L714" s="828">
        <v>54826</v>
      </c>
      <c r="M714" s="908"/>
      <c r="N714" s="1110">
        <v>71</v>
      </c>
      <c r="O714" s="831" t="s">
        <v>672</v>
      </c>
      <c r="P714" s="831" t="s">
        <v>38</v>
      </c>
      <c r="Q714" s="828" t="s">
        <v>502</v>
      </c>
      <c r="R714" s="831" t="s">
        <v>2356</v>
      </c>
      <c r="S714" s="831" t="s">
        <v>2357</v>
      </c>
      <c r="T714" s="831" t="s">
        <v>69</v>
      </c>
      <c r="U714" s="869">
        <v>2678460</v>
      </c>
      <c r="V714" s="831">
        <v>8</v>
      </c>
      <c r="W714" s="832">
        <f t="shared" si="37"/>
        <v>21427680</v>
      </c>
      <c r="X714" s="831" t="s">
        <v>2343</v>
      </c>
      <c r="Y714" s="1265"/>
    </row>
    <row r="715" spans="1:25">
      <c r="A715" s="1595"/>
      <c r="B715" s="1528"/>
      <c r="C715" s="1532"/>
      <c r="D715" s="1535"/>
      <c r="E715" s="1571"/>
      <c r="F715" s="1574"/>
      <c r="G715" s="1600"/>
      <c r="H715" s="1566"/>
      <c r="I715" s="1560"/>
      <c r="J715" s="1563"/>
      <c r="K715" s="1560"/>
      <c r="L715" s="828">
        <v>54826</v>
      </c>
      <c r="M715" s="908"/>
      <c r="N715" s="1110">
        <v>71</v>
      </c>
      <c r="O715" s="831" t="s">
        <v>672</v>
      </c>
      <c r="P715" s="831" t="s">
        <v>38</v>
      </c>
      <c r="Q715" s="828" t="s">
        <v>502</v>
      </c>
      <c r="R715" s="831" t="s">
        <v>2358</v>
      </c>
      <c r="S715" s="831" t="s">
        <v>2359</v>
      </c>
      <c r="T715" s="831" t="s">
        <v>69</v>
      </c>
      <c r="U715" s="869">
        <v>2678460</v>
      </c>
      <c r="V715" s="831">
        <v>8</v>
      </c>
      <c r="W715" s="832">
        <f t="shared" si="37"/>
        <v>21427680</v>
      </c>
      <c r="X715" s="831" t="s">
        <v>2343</v>
      </c>
      <c r="Y715" s="1265"/>
    </row>
    <row r="716" spans="1:25">
      <c r="A716" s="1595"/>
      <c r="B716" s="1528"/>
      <c r="C716" s="1532"/>
      <c r="D716" s="1535"/>
      <c r="E716" s="1571"/>
      <c r="F716" s="1574"/>
      <c r="G716" s="1600"/>
      <c r="H716" s="1566"/>
      <c r="I716" s="1560"/>
      <c r="J716" s="1563"/>
      <c r="K716" s="1560"/>
      <c r="L716" s="828">
        <v>54826</v>
      </c>
      <c r="M716" s="908"/>
      <c r="N716" s="1110">
        <v>71</v>
      </c>
      <c r="O716" s="831" t="s">
        <v>672</v>
      </c>
      <c r="P716" s="831" t="s">
        <v>38</v>
      </c>
      <c r="Q716" s="828" t="s">
        <v>502</v>
      </c>
      <c r="R716" s="831" t="s">
        <v>2360</v>
      </c>
      <c r="S716" s="831" t="s">
        <v>2361</v>
      </c>
      <c r="T716" s="831" t="s">
        <v>69</v>
      </c>
      <c r="U716" s="869">
        <v>2678460</v>
      </c>
      <c r="V716" s="831">
        <v>8</v>
      </c>
      <c r="W716" s="832">
        <f t="shared" si="37"/>
        <v>21427680</v>
      </c>
      <c r="X716" s="831" t="s">
        <v>2343</v>
      </c>
      <c r="Y716" s="1265"/>
    </row>
    <row r="717" spans="1:25">
      <c r="A717" s="1595"/>
      <c r="B717" s="1528"/>
      <c r="C717" s="1532"/>
      <c r="D717" s="1535"/>
      <c r="E717" s="1571"/>
      <c r="F717" s="1574"/>
      <c r="G717" s="1600"/>
      <c r="H717" s="1566"/>
      <c r="I717" s="1560"/>
      <c r="J717" s="1563"/>
      <c r="K717" s="1560"/>
      <c r="L717" s="828">
        <v>54826</v>
      </c>
      <c r="M717" s="908"/>
      <c r="N717" s="1110">
        <v>71</v>
      </c>
      <c r="O717" s="831" t="s">
        <v>672</v>
      </c>
      <c r="P717" s="831" t="s">
        <v>38</v>
      </c>
      <c r="Q717" s="828" t="s">
        <v>502</v>
      </c>
      <c r="R717" s="831" t="s">
        <v>2362</v>
      </c>
      <c r="S717" s="831" t="s">
        <v>2363</v>
      </c>
      <c r="T717" s="831" t="s">
        <v>195</v>
      </c>
      <c r="U717" s="869">
        <v>2678460</v>
      </c>
      <c r="V717" s="831">
        <v>8</v>
      </c>
      <c r="W717" s="832">
        <f t="shared" si="37"/>
        <v>21427680</v>
      </c>
      <c r="X717" s="831" t="s">
        <v>2343</v>
      </c>
      <c r="Y717" s="1265"/>
    </row>
    <row r="718" spans="1:25">
      <c r="A718" s="1595"/>
      <c r="B718" s="1528"/>
      <c r="C718" s="1532"/>
      <c r="D718" s="1535"/>
      <c r="E718" s="1571"/>
      <c r="F718" s="1574"/>
      <c r="G718" s="1600"/>
      <c r="H718" s="1566"/>
      <c r="I718" s="1560"/>
      <c r="J718" s="1563"/>
      <c r="K718" s="1560"/>
      <c r="L718" s="828">
        <v>54826</v>
      </c>
      <c r="M718" s="908"/>
      <c r="N718" s="1110">
        <v>71</v>
      </c>
      <c r="O718" s="831" t="s">
        <v>672</v>
      </c>
      <c r="P718" s="831" t="s">
        <v>38</v>
      </c>
      <c r="Q718" s="828" t="s">
        <v>502</v>
      </c>
      <c r="R718" s="831" t="s">
        <v>2364</v>
      </c>
      <c r="S718" s="831" t="s">
        <v>2365</v>
      </c>
      <c r="T718" s="831" t="s">
        <v>195</v>
      </c>
      <c r="U718" s="869">
        <v>2678460</v>
      </c>
      <c r="V718" s="831">
        <v>8</v>
      </c>
      <c r="W718" s="832">
        <f t="shared" si="37"/>
        <v>21427680</v>
      </c>
      <c r="X718" s="831" t="s">
        <v>2343</v>
      </c>
      <c r="Y718" s="1265"/>
    </row>
    <row r="719" spans="1:25">
      <c r="A719" s="1595"/>
      <c r="B719" s="1528"/>
      <c r="C719" s="1532"/>
      <c r="D719" s="1535"/>
      <c r="E719" s="1571"/>
      <c r="F719" s="1574"/>
      <c r="G719" s="1600"/>
      <c r="H719" s="1566"/>
      <c r="I719" s="1560"/>
      <c r="J719" s="1563"/>
      <c r="K719" s="1560"/>
      <c r="L719" s="828">
        <v>54826</v>
      </c>
      <c r="M719" s="908"/>
      <c r="N719" s="1110">
        <v>71</v>
      </c>
      <c r="O719" s="831" t="s">
        <v>672</v>
      </c>
      <c r="P719" s="831" t="s">
        <v>38</v>
      </c>
      <c r="Q719" s="828" t="s">
        <v>502</v>
      </c>
      <c r="R719" s="831" t="s">
        <v>2366</v>
      </c>
      <c r="S719" s="831" t="s">
        <v>2367</v>
      </c>
      <c r="T719" s="831" t="s">
        <v>308</v>
      </c>
      <c r="U719" s="869">
        <v>2678460</v>
      </c>
      <c r="V719" s="831">
        <v>8</v>
      </c>
      <c r="W719" s="832">
        <f t="shared" si="37"/>
        <v>21427680</v>
      </c>
      <c r="X719" s="831" t="s">
        <v>2343</v>
      </c>
      <c r="Y719" s="1265"/>
    </row>
    <row r="720" spans="1:25">
      <c r="A720" s="1595"/>
      <c r="B720" s="1528"/>
      <c r="C720" s="1532"/>
      <c r="D720" s="1535"/>
      <c r="E720" s="1571"/>
      <c r="F720" s="1574"/>
      <c r="G720" s="1600"/>
      <c r="H720" s="1566"/>
      <c r="I720" s="1560"/>
      <c r="J720" s="1563"/>
      <c r="K720" s="1560"/>
      <c r="L720" s="828">
        <v>54826</v>
      </c>
      <c r="M720" s="908"/>
      <c r="N720" s="1110">
        <v>71</v>
      </c>
      <c r="O720" s="831" t="s">
        <v>672</v>
      </c>
      <c r="P720" s="831" t="s">
        <v>38</v>
      </c>
      <c r="Q720" s="828" t="s">
        <v>502</v>
      </c>
      <c r="R720" s="831" t="s">
        <v>2368</v>
      </c>
      <c r="S720" s="831" t="s">
        <v>2369</v>
      </c>
      <c r="T720" s="831" t="s">
        <v>1085</v>
      </c>
      <c r="U720" s="869">
        <v>2678460</v>
      </c>
      <c r="V720" s="831">
        <v>8</v>
      </c>
      <c r="W720" s="832">
        <f t="shared" si="37"/>
        <v>21427680</v>
      </c>
      <c r="X720" s="831" t="s">
        <v>2343</v>
      </c>
      <c r="Y720" s="1265"/>
    </row>
    <row r="721" spans="1:25">
      <c r="A721" s="1595"/>
      <c r="B721" s="1528"/>
      <c r="C721" s="1532"/>
      <c r="D721" s="1535"/>
      <c r="E721" s="1571"/>
      <c r="F721" s="1574"/>
      <c r="G721" s="1600"/>
      <c r="H721" s="1566"/>
      <c r="I721" s="1560"/>
      <c r="J721" s="1563"/>
      <c r="K721" s="1560"/>
      <c r="L721" s="828">
        <v>54826</v>
      </c>
      <c r="M721" s="908"/>
      <c r="N721" s="1110">
        <v>71</v>
      </c>
      <c r="O721" s="831" t="s">
        <v>672</v>
      </c>
      <c r="P721" s="831" t="s">
        <v>38</v>
      </c>
      <c r="Q721" s="828" t="s">
        <v>502</v>
      </c>
      <c r="R721" s="831" t="s">
        <v>2370</v>
      </c>
      <c r="S721" s="831" t="s">
        <v>2371</v>
      </c>
      <c r="T721" s="831" t="s">
        <v>475</v>
      </c>
      <c r="U721" s="869">
        <v>2678460</v>
      </c>
      <c r="V721" s="831">
        <v>8</v>
      </c>
      <c r="W721" s="832">
        <f t="shared" si="37"/>
        <v>21427680</v>
      </c>
      <c r="X721" s="831" t="s">
        <v>2343</v>
      </c>
      <c r="Y721" s="1265"/>
    </row>
    <row r="722" spans="1:25">
      <c r="A722" s="1595"/>
      <c r="B722" s="1528"/>
      <c r="C722" s="1532"/>
      <c r="D722" s="1535"/>
      <c r="E722" s="1571"/>
      <c r="F722" s="1574"/>
      <c r="G722" s="1600"/>
      <c r="H722" s="1566"/>
      <c r="I722" s="1560"/>
      <c r="J722" s="1563"/>
      <c r="K722" s="1560"/>
      <c r="L722" s="828">
        <v>54826</v>
      </c>
      <c r="M722" s="908"/>
      <c r="N722" s="1110">
        <v>71</v>
      </c>
      <c r="O722" s="831" t="s">
        <v>672</v>
      </c>
      <c r="P722" s="831" t="s">
        <v>38</v>
      </c>
      <c r="Q722" s="828" t="s">
        <v>502</v>
      </c>
      <c r="R722" s="831" t="s">
        <v>2372</v>
      </c>
      <c r="S722" s="831" t="s">
        <v>2373</v>
      </c>
      <c r="T722" s="831" t="s">
        <v>475</v>
      </c>
      <c r="U722" s="869">
        <v>2678460</v>
      </c>
      <c r="V722" s="831">
        <v>8</v>
      </c>
      <c r="W722" s="832">
        <f t="shared" si="37"/>
        <v>21427680</v>
      </c>
      <c r="X722" s="831" t="s">
        <v>2343</v>
      </c>
      <c r="Y722" s="1265"/>
    </row>
    <row r="723" spans="1:25">
      <c r="A723" s="1595"/>
      <c r="B723" s="1528"/>
      <c r="C723" s="1532"/>
      <c r="D723" s="1535"/>
      <c r="E723" s="1571"/>
      <c r="F723" s="1574"/>
      <c r="G723" s="1600"/>
      <c r="H723" s="1567"/>
      <c r="I723" s="1561"/>
      <c r="J723" s="1564"/>
      <c r="K723" s="1561"/>
      <c r="L723" s="828">
        <v>54826</v>
      </c>
      <c r="M723" s="908"/>
      <c r="N723" s="1110">
        <v>71</v>
      </c>
      <c r="O723" s="841" t="s">
        <v>672</v>
      </c>
      <c r="P723" s="841" t="s">
        <v>38</v>
      </c>
      <c r="Q723" s="838" t="s">
        <v>502</v>
      </c>
      <c r="R723" s="841" t="s">
        <v>2374</v>
      </c>
      <c r="S723" s="841" t="s">
        <v>2375</v>
      </c>
      <c r="T723" s="841" t="s">
        <v>1423</v>
      </c>
      <c r="U723" s="869">
        <v>2678460</v>
      </c>
      <c r="V723" s="831">
        <v>8</v>
      </c>
      <c r="W723" s="832">
        <f t="shared" si="37"/>
        <v>21427680</v>
      </c>
      <c r="X723" s="831" t="s">
        <v>2343</v>
      </c>
      <c r="Y723" s="1265"/>
    </row>
    <row r="724" spans="1:25">
      <c r="A724" s="1595"/>
      <c r="B724" s="1528"/>
      <c r="C724" s="1532"/>
      <c r="D724" s="1535"/>
      <c r="E724" s="1571"/>
      <c r="F724" s="1574"/>
      <c r="G724" s="1600"/>
      <c r="H724" s="1565">
        <v>72</v>
      </c>
      <c r="I724" s="1559">
        <f>SUM(W724:W730)</f>
        <v>149993760</v>
      </c>
      <c r="J724" s="1562"/>
      <c r="K724" s="1559">
        <f t="shared" si="36"/>
        <v>149993760</v>
      </c>
      <c r="L724" s="828">
        <v>54626</v>
      </c>
      <c r="M724" s="908"/>
      <c r="N724" s="1110">
        <v>72</v>
      </c>
      <c r="O724" s="831" t="s">
        <v>672</v>
      </c>
      <c r="P724" s="831" t="s">
        <v>38</v>
      </c>
      <c r="Q724" s="828" t="s">
        <v>502</v>
      </c>
      <c r="R724" s="831" t="s">
        <v>2376</v>
      </c>
      <c r="S724" s="831" t="s">
        <v>2377</v>
      </c>
      <c r="T724" s="831" t="s">
        <v>2378</v>
      </c>
      <c r="U724" s="869">
        <v>2678460</v>
      </c>
      <c r="V724" s="831">
        <v>8</v>
      </c>
      <c r="W724" s="832">
        <f t="shared" ref="W724:W730" si="38">(U724*V724)</f>
        <v>21427680</v>
      </c>
      <c r="X724" s="831" t="s">
        <v>2379</v>
      </c>
      <c r="Y724" s="1265"/>
    </row>
    <row r="725" spans="1:25">
      <c r="A725" s="1595"/>
      <c r="B725" s="1528"/>
      <c r="C725" s="1532"/>
      <c r="D725" s="1535"/>
      <c r="E725" s="1571"/>
      <c r="F725" s="1574"/>
      <c r="G725" s="1600"/>
      <c r="H725" s="1566"/>
      <c r="I725" s="1560"/>
      <c r="J725" s="1563"/>
      <c r="K725" s="1560"/>
      <c r="L725" s="828">
        <v>54626</v>
      </c>
      <c r="M725" s="908"/>
      <c r="N725" s="1110">
        <v>72</v>
      </c>
      <c r="O725" s="831" t="s">
        <v>672</v>
      </c>
      <c r="P725" s="831" t="s">
        <v>38</v>
      </c>
      <c r="Q725" s="828" t="s">
        <v>502</v>
      </c>
      <c r="R725" s="831" t="s">
        <v>2380</v>
      </c>
      <c r="S725" s="831" t="s">
        <v>2381</v>
      </c>
      <c r="T725" s="831" t="s">
        <v>829</v>
      </c>
      <c r="U725" s="869">
        <v>2678460</v>
      </c>
      <c r="V725" s="831">
        <v>8</v>
      </c>
      <c r="W725" s="832">
        <f t="shared" si="38"/>
        <v>21427680</v>
      </c>
      <c r="X725" s="831" t="s">
        <v>2379</v>
      </c>
      <c r="Y725" s="1265"/>
    </row>
    <row r="726" spans="1:25">
      <c r="A726" s="1595"/>
      <c r="B726" s="1528"/>
      <c r="C726" s="1532"/>
      <c r="D726" s="1535"/>
      <c r="E726" s="1571"/>
      <c r="F726" s="1574"/>
      <c r="G726" s="1600"/>
      <c r="H726" s="1566"/>
      <c r="I726" s="1560"/>
      <c r="J726" s="1563"/>
      <c r="K726" s="1560"/>
      <c r="L726" s="828">
        <v>54626</v>
      </c>
      <c r="M726" s="908"/>
      <c r="N726" s="1110">
        <v>72</v>
      </c>
      <c r="O726" s="831" t="s">
        <v>672</v>
      </c>
      <c r="P726" s="831" t="s">
        <v>38</v>
      </c>
      <c r="Q726" s="828" t="s">
        <v>502</v>
      </c>
      <c r="R726" s="831" t="s">
        <v>2382</v>
      </c>
      <c r="S726" s="831" t="s">
        <v>2383</v>
      </c>
      <c r="T726" s="831" t="s">
        <v>726</v>
      </c>
      <c r="U726" s="869">
        <v>2678460</v>
      </c>
      <c r="V726" s="831">
        <v>8</v>
      </c>
      <c r="W726" s="832">
        <f t="shared" si="38"/>
        <v>21427680</v>
      </c>
      <c r="X726" s="831" t="s">
        <v>2379</v>
      </c>
      <c r="Y726" s="1265"/>
    </row>
    <row r="727" spans="1:25">
      <c r="A727" s="1595"/>
      <c r="B727" s="1528"/>
      <c r="C727" s="1532"/>
      <c r="D727" s="1535"/>
      <c r="E727" s="1571"/>
      <c r="F727" s="1574"/>
      <c r="G727" s="1600"/>
      <c r="H727" s="1566"/>
      <c r="I727" s="1560"/>
      <c r="J727" s="1563"/>
      <c r="K727" s="1560"/>
      <c r="L727" s="828">
        <v>54626</v>
      </c>
      <c r="M727" s="908"/>
      <c r="N727" s="1110">
        <v>72</v>
      </c>
      <c r="O727" s="831" t="s">
        <v>672</v>
      </c>
      <c r="P727" s="831" t="s">
        <v>38</v>
      </c>
      <c r="Q727" s="828" t="s">
        <v>502</v>
      </c>
      <c r="R727" s="831" t="s">
        <v>2384</v>
      </c>
      <c r="S727" s="831" t="s">
        <v>2385</v>
      </c>
      <c r="T727" s="831" t="s">
        <v>749</v>
      </c>
      <c r="U727" s="869">
        <v>2678460</v>
      </c>
      <c r="V727" s="831">
        <v>8</v>
      </c>
      <c r="W727" s="832">
        <f t="shared" si="38"/>
        <v>21427680</v>
      </c>
      <c r="X727" s="831" t="s">
        <v>2379</v>
      </c>
      <c r="Y727" s="1265"/>
    </row>
    <row r="728" spans="1:25">
      <c r="A728" s="1595"/>
      <c r="B728" s="1528"/>
      <c r="C728" s="1532"/>
      <c r="D728" s="1535"/>
      <c r="E728" s="1571"/>
      <c r="F728" s="1574"/>
      <c r="G728" s="1600"/>
      <c r="H728" s="1566"/>
      <c r="I728" s="1560"/>
      <c r="J728" s="1563"/>
      <c r="K728" s="1560"/>
      <c r="L728" s="828">
        <v>54626</v>
      </c>
      <c r="M728" s="908"/>
      <c r="N728" s="1110">
        <v>72</v>
      </c>
      <c r="O728" s="831" t="s">
        <v>672</v>
      </c>
      <c r="P728" s="831" t="s">
        <v>38</v>
      </c>
      <c r="Q728" s="828" t="s">
        <v>502</v>
      </c>
      <c r="R728" s="831" t="s">
        <v>2386</v>
      </c>
      <c r="S728" s="831" t="s">
        <v>2387</v>
      </c>
      <c r="T728" s="831" t="s">
        <v>455</v>
      </c>
      <c r="U728" s="869">
        <v>2678460</v>
      </c>
      <c r="V728" s="831">
        <v>8</v>
      </c>
      <c r="W728" s="832">
        <f t="shared" si="38"/>
        <v>21427680</v>
      </c>
      <c r="X728" s="831" t="s">
        <v>2379</v>
      </c>
      <c r="Y728" s="1265"/>
    </row>
    <row r="729" spans="1:25">
      <c r="A729" s="1595"/>
      <c r="B729" s="1528"/>
      <c r="C729" s="1532"/>
      <c r="D729" s="1535"/>
      <c r="E729" s="1571"/>
      <c r="F729" s="1574"/>
      <c r="G729" s="1600"/>
      <c r="H729" s="1566"/>
      <c r="I729" s="1560"/>
      <c r="J729" s="1563"/>
      <c r="K729" s="1560"/>
      <c r="L729" s="828">
        <v>54626</v>
      </c>
      <c r="M729" s="908"/>
      <c r="N729" s="1110">
        <v>72</v>
      </c>
      <c r="O729" s="831" t="s">
        <v>672</v>
      </c>
      <c r="P729" s="831" t="s">
        <v>38</v>
      </c>
      <c r="Q729" s="828" t="s">
        <v>502</v>
      </c>
      <c r="R729" s="831" t="s">
        <v>2388</v>
      </c>
      <c r="S729" s="831" t="s">
        <v>2389</v>
      </c>
      <c r="T729" s="831" t="s">
        <v>1228</v>
      </c>
      <c r="U729" s="869">
        <v>2678460</v>
      </c>
      <c r="V729" s="831">
        <v>8</v>
      </c>
      <c r="W729" s="832">
        <f t="shared" si="38"/>
        <v>21427680</v>
      </c>
      <c r="X729" s="831" t="s">
        <v>2379</v>
      </c>
      <c r="Y729" s="1265"/>
    </row>
    <row r="730" spans="1:25">
      <c r="A730" s="1595"/>
      <c r="B730" s="1528"/>
      <c r="C730" s="1532"/>
      <c r="D730" s="1535"/>
      <c r="E730" s="1571"/>
      <c r="F730" s="1574"/>
      <c r="G730" s="1600"/>
      <c r="H730" s="1567"/>
      <c r="I730" s="1561"/>
      <c r="J730" s="1564"/>
      <c r="K730" s="1561"/>
      <c r="L730" s="828">
        <v>54626</v>
      </c>
      <c r="M730" s="908"/>
      <c r="N730" s="1110">
        <v>72</v>
      </c>
      <c r="O730" s="841" t="s">
        <v>672</v>
      </c>
      <c r="P730" s="841" t="s">
        <v>38</v>
      </c>
      <c r="Q730" s="838" t="s">
        <v>502</v>
      </c>
      <c r="R730" s="841" t="s">
        <v>2390</v>
      </c>
      <c r="S730" s="841" t="s">
        <v>2391</v>
      </c>
      <c r="T730" s="841" t="s">
        <v>771</v>
      </c>
      <c r="U730" s="869">
        <v>2678460</v>
      </c>
      <c r="V730" s="831">
        <v>8</v>
      </c>
      <c r="W730" s="832">
        <f t="shared" si="38"/>
        <v>21427680</v>
      </c>
      <c r="X730" s="831" t="s">
        <v>2379</v>
      </c>
      <c r="Y730" s="1265"/>
    </row>
    <row r="731" spans="1:25">
      <c r="A731" s="1595"/>
      <c r="B731" s="1528"/>
      <c r="C731" s="1532"/>
      <c r="D731" s="1535"/>
      <c r="E731" s="1571"/>
      <c r="F731" s="1574"/>
      <c r="G731" s="1600"/>
      <c r="H731" s="1565">
        <v>73</v>
      </c>
      <c r="I731" s="1559">
        <f>SUM(W731:W750)</f>
        <v>428553600</v>
      </c>
      <c r="J731" s="1562"/>
      <c r="K731" s="1559">
        <f t="shared" si="36"/>
        <v>428553600</v>
      </c>
      <c r="L731" s="828">
        <v>54426</v>
      </c>
      <c r="M731" s="908"/>
      <c r="N731" s="1110">
        <v>73</v>
      </c>
      <c r="O731" s="831" t="s">
        <v>672</v>
      </c>
      <c r="P731" s="831" t="s">
        <v>38</v>
      </c>
      <c r="Q731" s="828" t="s">
        <v>502</v>
      </c>
      <c r="R731" s="831" t="s">
        <v>2392</v>
      </c>
      <c r="S731" s="831" t="s">
        <v>2393</v>
      </c>
      <c r="T731" s="831" t="s">
        <v>743</v>
      </c>
      <c r="U731" s="869">
        <v>2678460</v>
      </c>
      <c r="V731" s="831">
        <v>8</v>
      </c>
      <c r="W731" s="832">
        <f t="shared" ref="W731:W750" si="39">(U731*V731)</f>
        <v>21427680</v>
      </c>
      <c r="X731" s="831" t="s">
        <v>2394</v>
      </c>
      <c r="Y731" s="1265"/>
    </row>
    <row r="732" spans="1:25">
      <c r="A732" s="1595"/>
      <c r="B732" s="1528"/>
      <c r="C732" s="1532"/>
      <c r="D732" s="1535"/>
      <c r="E732" s="1571"/>
      <c r="F732" s="1574"/>
      <c r="G732" s="1600"/>
      <c r="H732" s="1566"/>
      <c r="I732" s="1560"/>
      <c r="J732" s="1563"/>
      <c r="K732" s="1560"/>
      <c r="L732" s="828">
        <v>54426</v>
      </c>
      <c r="M732" s="908"/>
      <c r="N732" s="1110">
        <v>73</v>
      </c>
      <c r="O732" s="831" t="s">
        <v>672</v>
      </c>
      <c r="P732" s="831" t="s">
        <v>38</v>
      </c>
      <c r="Q732" s="828" t="s">
        <v>502</v>
      </c>
      <c r="R732" s="831" t="s">
        <v>2395</v>
      </c>
      <c r="S732" s="831" t="s">
        <v>2396</v>
      </c>
      <c r="T732" s="831" t="s">
        <v>723</v>
      </c>
      <c r="U732" s="869">
        <v>2678460</v>
      </c>
      <c r="V732" s="831">
        <v>8</v>
      </c>
      <c r="W732" s="832">
        <f t="shared" si="39"/>
        <v>21427680</v>
      </c>
      <c r="X732" s="831" t="s">
        <v>2394</v>
      </c>
      <c r="Y732" s="1265"/>
    </row>
    <row r="733" spans="1:25">
      <c r="A733" s="1595"/>
      <c r="B733" s="1528"/>
      <c r="C733" s="1532"/>
      <c r="D733" s="1535"/>
      <c r="E733" s="1571"/>
      <c r="F733" s="1574"/>
      <c r="G733" s="1600"/>
      <c r="H733" s="1566"/>
      <c r="I733" s="1560"/>
      <c r="J733" s="1563"/>
      <c r="K733" s="1560"/>
      <c r="L733" s="828">
        <v>54426</v>
      </c>
      <c r="M733" s="908"/>
      <c r="N733" s="1110">
        <v>73</v>
      </c>
      <c r="O733" s="831" t="s">
        <v>672</v>
      </c>
      <c r="P733" s="831" t="s">
        <v>38</v>
      </c>
      <c r="Q733" s="828" t="s">
        <v>502</v>
      </c>
      <c r="R733" s="831" t="s">
        <v>2397</v>
      </c>
      <c r="S733" s="831" t="s">
        <v>2398</v>
      </c>
      <c r="T733" s="831" t="s">
        <v>920</v>
      </c>
      <c r="U733" s="869">
        <v>2678460</v>
      </c>
      <c r="V733" s="831">
        <v>8</v>
      </c>
      <c r="W733" s="832">
        <f t="shared" si="39"/>
        <v>21427680</v>
      </c>
      <c r="X733" s="831" t="s">
        <v>2394</v>
      </c>
      <c r="Y733" s="1265"/>
    </row>
    <row r="734" spans="1:25">
      <c r="A734" s="1595"/>
      <c r="B734" s="1528"/>
      <c r="C734" s="1532"/>
      <c r="D734" s="1535"/>
      <c r="E734" s="1571"/>
      <c r="F734" s="1574"/>
      <c r="G734" s="1600"/>
      <c r="H734" s="1566"/>
      <c r="I734" s="1560"/>
      <c r="J734" s="1563"/>
      <c r="K734" s="1560"/>
      <c r="L734" s="828">
        <v>54426</v>
      </c>
      <c r="M734" s="908"/>
      <c r="N734" s="1110">
        <v>73</v>
      </c>
      <c r="O734" s="831" t="s">
        <v>672</v>
      </c>
      <c r="P734" s="831" t="s">
        <v>38</v>
      </c>
      <c r="Q734" s="828" t="s">
        <v>502</v>
      </c>
      <c r="R734" s="831" t="s">
        <v>2399</v>
      </c>
      <c r="S734" s="831" t="s">
        <v>2400</v>
      </c>
      <c r="T734" s="831" t="s">
        <v>118</v>
      </c>
      <c r="U734" s="869">
        <v>2678460</v>
      </c>
      <c r="V734" s="831">
        <v>8</v>
      </c>
      <c r="W734" s="832">
        <f t="shared" si="39"/>
        <v>21427680</v>
      </c>
      <c r="X734" s="831" t="s">
        <v>2394</v>
      </c>
      <c r="Y734" s="1265"/>
    </row>
    <row r="735" spans="1:25">
      <c r="A735" s="1595"/>
      <c r="B735" s="1528"/>
      <c r="C735" s="1532"/>
      <c r="D735" s="1535"/>
      <c r="E735" s="1571"/>
      <c r="F735" s="1574"/>
      <c r="G735" s="1600"/>
      <c r="H735" s="1566"/>
      <c r="I735" s="1560"/>
      <c r="J735" s="1563"/>
      <c r="K735" s="1560"/>
      <c r="L735" s="828">
        <v>54426</v>
      </c>
      <c r="M735" s="908"/>
      <c r="N735" s="1110">
        <v>73</v>
      </c>
      <c r="O735" s="831" t="s">
        <v>672</v>
      </c>
      <c r="P735" s="831" t="s">
        <v>38</v>
      </c>
      <c r="Q735" s="828" t="s">
        <v>502</v>
      </c>
      <c r="R735" s="831" t="s">
        <v>2401</v>
      </c>
      <c r="S735" s="831" t="s">
        <v>2402</v>
      </c>
      <c r="T735" s="831" t="s">
        <v>929</v>
      </c>
      <c r="U735" s="869">
        <v>2678460</v>
      </c>
      <c r="V735" s="831">
        <v>8</v>
      </c>
      <c r="W735" s="832">
        <f t="shared" si="39"/>
        <v>21427680</v>
      </c>
      <c r="X735" s="831" t="s">
        <v>2394</v>
      </c>
      <c r="Y735" s="1265"/>
    </row>
    <row r="736" spans="1:25">
      <c r="A736" s="1595"/>
      <c r="B736" s="1528"/>
      <c r="C736" s="1532"/>
      <c r="D736" s="1535"/>
      <c r="E736" s="1571"/>
      <c r="F736" s="1574"/>
      <c r="G736" s="1600"/>
      <c r="H736" s="1566"/>
      <c r="I736" s="1560"/>
      <c r="J736" s="1563"/>
      <c r="K736" s="1560"/>
      <c r="L736" s="828">
        <v>54426</v>
      </c>
      <c r="M736" s="908"/>
      <c r="N736" s="1110">
        <v>73</v>
      </c>
      <c r="O736" s="831" t="s">
        <v>672</v>
      </c>
      <c r="P736" s="831" t="s">
        <v>38</v>
      </c>
      <c r="Q736" s="828" t="s">
        <v>502</v>
      </c>
      <c r="R736" s="831" t="s">
        <v>2403</v>
      </c>
      <c r="S736" s="831" t="s">
        <v>2404</v>
      </c>
      <c r="T736" s="831" t="s">
        <v>2405</v>
      </c>
      <c r="U736" s="869">
        <v>2678460</v>
      </c>
      <c r="V736" s="831">
        <v>8</v>
      </c>
      <c r="W736" s="832">
        <f t="shared" si="39"/>
        <v>21427680</v>
      </c>
      <c r="X736" s="831" t="s">
        <v>2394</v>
      </c>
      <c r="Y736" s="1265"/>
    </row>
    <row r="737" spans="1:25">
      <c r="A737" s="1595"/>
      <c r="B737" s="1528"/>
      <c r="C737" s="1532"/>
      <c r="D737" s="1535"/>
      <c r="E737" s="1571"/>
      <c r="F737" s="1574"/>
      <c r="G737" s="1600"/>
      <c r="H737" s="1566"/>
      <c r="I737" s="1560"/>
      <c r="J737" s="1563"/>
      <c r="K737" s="1560"/>
      <c r="L737" s="828">
        <v>54426</v>
      </c>
      <c r="M737" s="908"/>
      <c r="N737" s="1110">
        <v>73</v>
      </c>
      <c r="O737" s="831" t="s">
        <v>672</v>
      </c>
      <c r="P737" s="831" t="s">
        <v>38</v>
      </c>
      <c r="Q737" s="828" t="s">
        <v>502</v>
      </c>
      <c r="R737" s="831" t="s">
        <v>2406</v>
      </c>
      <c r="S737" s="831" t="s">
        <v>2407</v>
      </c>
      <c r="T737" s="831" t="s">
        <v>2408</v>
      </c>
      <c r="U737" s="869">
        <v>2678460</v>
      </c>
      <c r="V737" s="831">
        <v>8</v>
      </c>
      <c r="W737" s="832">
        <f t="shared" si="39"/>
        <v>21427680</v>
      </c>
      <c r="X737" s="831" t="s">
        <v>2394</v>
      </c>
      <c r="Y737" s="1265"/>
    </row>
    <row r="738" spans="1:25">
      <c r="A738" s="1595"/>
      <c r="B738" s="1528"/>
      <c r="C738" s="1532"/>
      <c r="D738" s="1535"/>
      <c r="E738" s="1571"/>
      <c r="F738" s="1574"/>
      <c r="G738" s="1600"/>
      <c r="H738" s="1566"/>
      <c r="I738" s="1560"/>
      <c r="J738" s="1563"/>
      <c r="K738" s="1560"/>
      <c r="L738" s="828">
        <v>54426</v>
      </c>
      <c r="M738" s="908"/>
      <c r="N738" s="1110">
        <v>73</v>
      </c>
      <c r="O738" s="831" t="s">
        <v>672</v>
      </c>
      <c r="P738" s="831" t="s">
        <v>38</v>
      </c>
      <c r="Q738" s="828" t="s">
        <v>502</v>
      </c>
      <c r="R738" s="831" t="s">
        <v>2409</v>
      </c>
      <c r="S738" s="831" t="s">
        <v>2410</v>
      </c>
      <c r="T738" s="831" t="s">
        <v>1956</v>
      </c>
      <c r="U738" s="869">
        <v>2678460</v>
      </c>
      <c r="V738" s="831">
        <v>8</v>
      </c>
      <c r="W738" s="832">
        <f t="shared" si="39"/>
        <v>21427680</v>
      </c>
      <c r="X738" s="831" t="s">
        <v>2394</v>
      </c>
      <c r="Y738" s="1265"/>
    </row>
    <row r="739" spans="1:25">
      <c r="A739" s="1595"/>
      <c r="B739" s="1528"/>
      <c r="C739" s="1532"/>
      <c r="D739" s="1535"/>
      <c r="E739" s="1571"/>
      <c r="F739" s="1574"/>
      <c r="G739" s="1600"/>
      <c r="H739" s="1566"/>
      <c r="I739" s="1560"/>
      <c r="J739" s="1563"/>
      <c r="K739" s="1560"/>
      <c r="L739" s="828">
        <v>54426</v>
      </c>
      <c r="M739" s="908"/>
      <c r="N739" s="1110">
        <v>73</v>
      </c>
      <c r="O739" s="831" t="s">
        <v>672</v>
      </c>
      <c r="P739" s="831" t="s">
        <v>38</v>
      </c>
      <c r="Q739" s="828" t="s">
        <v>502</v>
      </c>
      <c r="R739" s="831" t="s">
        <v>2411</v>
      </c>
      <c r="S739" s="831" t="s">
        <v>2412</v>
      </c>
      <c r="T739" s="831" t="s">
        <v>752</v>
      </c>
      <c r="U739" s="869">
        <v>2678460</v>
      </c>
      <c r="V739" s="831">
        <v>8</v>
      </c>
      <c r="W739" s="832">
        <f t="shared" si="39"/>
        <v>21427680</v>
      </c>
      <c r="X739" s="831" t="s">
        <v>2394</v>
      </c>
      <c r="Y739" s="1265"/>
    </row>
    <row r="740" spans="1:25">
      <c r="A740" s="1595"/>
      <c r="B740" s="1528"/>
      <c r="C740" s="1532"/>
      <c r="D740" s="1535"/>
      <c r="E740" s="1571"/>
      <c r="F740" s="1574"/>
      <c r="G740" s="1600"/>
      <c r="H740" s="1566"/>
      <c r="I740" s="1560"/>
      <c r="J740" s="1563"/>
      <c r="K740" s="1560"/>
      <c r="L740" s="828">
        <v>54426</v>
      </c>
      <c r="M740" s="908"/>
      <c r="N740" s="1110">
        <v>73</v>
      </c>
      <c r="O740" s="831" t="s">
        <v>672</v>
      </c>
      <c r="P740" s="831" t="s">
        <v>38</v>
      </c>
      <c r="Q740" s="828" t="s">
        <v>502</v>
      </c>
      <c r="R740" s="831" t="s">
        <v>2413</v>
      </c>
      <c r="S740" s="831" t="s">
        <v>2414</v>
      </c>
      <c r="T740" s="831" t="s">
        <v>2415</v>
      </c>
      <c r="U740" s="869">
        <v>2678460</v>
      </c>
      <c r="V740" s="831">
        <v>8</v>
      </c>
      <c r="W740" s="832">
        <f t="shared" si="39"/>
        <v>21427680</v>
      </c>
      <c r="X740" s="831" t="s">
        <v>2394</v>
      </c>
      <c r="Y740" s="1265"/>
    </row>
    <row r="741" spans="1:25">
      <c r="A741" s="1595"/>
      <c r="B741" s="1528"/>
      <c r="C741" s="1532"/>
      <c r="D741" s="1535"/>
      <c r="E741" s="1571"/>
      <c r="F741" s="1574"/>
      <c r="G741" s="1600"/>
      <c r="H741" s="1566"/>
      <c r="I741" s="1560"/>
      <c r="J741" s="1563"/>
      <c r="K741" s="1560"/>
      <c r="L741" s="828">
        <v>54426</v>
      </c>
      <c r="M741" s="908"/>
      <c r="N741" s="1110">
        <v>73</v>
      </c>
      <c r="O741" s="831" t="s">
        <v>672</v>
      </c>
      <c r="P741" s="831" t="s">
        <v>38</v>
      </c>
      <c r="Q741" s="828" t="s">
        <v>502</v>
      </c>
      <c r="R741" s="831" t="s">
        <v>2416</v>
      </c>
      <c r="S741" s="831" t="s">
        <v>2417</v>
      </c>
      <c r="T741" s="831" t="s">
        <v>487</v>
      </c>
      <c r="U741" s="869">
        <v>2678460</v>
      </c>
      <c r="V741" s="831">
        <v>8</v>
      </c>
      <c r="W741" s="832">
        <f t="shared" si="39"/>
        <v>21427680</v>
      </c>
      <c r="X741" s="831" t="s">
        <v>2394</v>
      </c>
      <c r="Y741" s="1265"/>
    </row>
    <row r="742" spans="1:25">
      <c r="A742" s="1595"/>
      <c r="B742" s="1528"/>
      <c r="C742" s="1532"/>
      <c r="D742" s="1535"/>
      <c r="E742" s="1571"/>
      <c r="F742" s="1574"/>
      <c r="G742" s="1600"/>
      <c r="H742" s="1566"/>
      <c r="I742" s="1560"/>
      <c r="J742" s="1563"/>
      <c r="K742" s="1560"/>
      <c r="L742" s="828">
        <v>54426</v>
      </c>
      <c r="M742" s="908"/>
      <c r="N742" s="1110">
        <v>73</v>
      </c>
      <c r="O742" s="831" t="s">
        <v>672</v>
      </c>
      <c r="P742" s="831" t="s">
        <v>38</v>
      </c>
      <c r="Q742" s="828" t="s">
        <v>502</v>
      </c>
      <c r="R742" s="831" t="s">
        <v>2418</v>
      </c>
      <c r="S742" s="831" t="s">
        <v>2419</v>
      </c>
      <c r="T742" s="831" t="s">
        <v>1500</v>
      </c>
      <c r="U742" s="869">
        <v>2678460</v>
      </c>
      <c r="V742" s="831">
        <v>8</v>
      </c>
      <c r="W742" s="832">
        <f t="shared" si="39"/>
        <v>21427680</v>
      </c>
      <c r="X742" s="831" t="s">
        <v>2394</v>
      </c>
      <c r="Y742" s="1265"/>
    </row>
    <row r="743" spans="1:25">
      <c r="A743" s="1595"/>
      <c r="B743" s="1528"/>
      <c r="C743" s="1532"/>
      <c r="D743" s="1535"/>
      <c r="E743" s="1571"/>
      <c r="F743" s="1574"/>
      <c r="G743" s="1600"/>
      <c r="H743" s="1566"/>
      <c r="I743" s="1560"/>
      <c r="J743" s="1563"/>
      <c r="K743" s="1560"/>
      <c r="L743" s="828">
        <v>54426</v>
      </c>
      <c r="M743" s="908"/>
      <c r="N743" s="1110">
        <v>73</v>
      </c>
      <c r="O743" s="831" t="s">
        <v>672</v>
      </c>
      <c r="P743" s="831" t="s">
        <v>38</v>
      </c>
      <c r="Q743" s="828" t="s">
        <v>502</v>
      </c>
      <c r="R743" s="831" t="s">
        <v>2420</v>
      </c>
      <c r="S743" s="831" t="s">
        <v>2421</v>
      </c>
      <c r="T743" s="831" t="s">
        <v>1486</v>
      </c>
      <c r="U743" s="869">
        <v>2678460</v>
      </c>
      <c r="V743" s="831">
        <v>8</v>
      </c>
      <c r="W743" s="832">
        <f t="shared" si="39"/>
        <v>21427680</v>
      </c>
      <c r="X743" s="831" t="s">
        <v>2394</v>
      </c>
      <c r="Y743" s="1265"/>
    </row>
    <row r="744" spans="1:25">
      <c r="A744" s="1595"/>
      <c r="B744" s="1528"/>
      <c r="C744" s="1532"/>
      <c r="D744" s="1535"/>
      <c r="E744" s="1571"/>
      <c r="F744" s="1574"/>
      <c r="G744" s="1600"/>
      <c r="H744" s="1566"/>
      <c r="I744" s="1560"/>
      <c r="J744" s="1563"/>
      <c r="K744" s="1560"/>
      <c r="L744" s="828">
        <v>54426</v>
      </c>
      <c r="M744" s="908"/>
      <c r="N744" s="1110">
        <v>73</v>
      </c>
      <c r="O744" s="831" t="s">
        <v>672</v>
      </c>
      <c r="P744" s="831" t="s">
        <v>38</v>
      </c>
      <c r="Q744" s="828" t="s">
        <v>502</v>
      </c>
      <c r="R744" s="831" t="s">
        <v>2422</v>
      </c>
      <c r="S744" s="831" t="s">
        <v>2423</v>
      </c>
      <c r="T744" s="831" t="s">
        <v>1094</v>
      </c>
      <c r="U744" s="869">
        <v>2678460</v>
      </c>
      <c r="V744" s="831">
        <v>8</v>
      </c>
      <c r="W744" s="832">
        <f t="shared" si="39"/>
        <v>21427680</v>
      </c>
      <c r="X744" s="831" t="s">
        <v>2394</v>
      </c>
      <c r="Y744" s="1265"/>
    </row>
    <row r="745" spans="1:25">
      <c r="A745" s="1595"/>
      <c r="B745" s="1528"/>
      <c r="C745" s="1532"/>
      <c r="D745" s="1535"/>
      <c r="E745" s="1571"/>
      <c r="F745" s="1574"/>
      <c r="G745" s="1600"/>
      <c r="H745" s="1566"/>
      <c r="I745" s="1560"/>
      <c r="J745" s="1563"/>
      <c r="K745" s="1560"/>
      <c r="L745" s="828">
        <v>54426</v>
      </c>
      <c r="M745" s="908"/>
      <c r="N745" s="1110">
        <v>73</v>
      </c>
      <c r="O745" s="831" t="s">
        <v>672</v>
      </c>
      <c r="P745" s="831" t="s">
        <v>38</v>
      </c>
      <c r="Q745" s="828" t="s">
        <v>502</v>
      </c>
      <c r="R745" s="831" t="s">
        <v>2424</v>
      </c>
      <c r="S745" s="831" t="s">
        <v>2425</v>
      </c>
      <c r="T745" s="831" t="s">
        <v>1013</v>
      </c>
      <c r="U745" s="869">
        <v>2678460</v>
      </c>
      <c r="V745" s="831">
        <v>8</v>
      </c>
      <c r="W745" s="832">
        <f t="shared" si="39"/>
        <v>21427680</v>
      </c>
      <c r="X745" s="831" t="s">
        <v>2394</v>
      </c>
      <c r="Y745" s="1265"/>
    </row>
    <row r="746" spans="1:25">
      <c r="A746" s="1595"/>
      <c r="B746" s="1528"/>
      <c r="C746" s="1532"/>
      <c r="D746" s="1535"/>
      <c r="E746" s="1571"/>
      <c r="F746" s="1574"/>
      <c r="G746" s="1600"/>
      <c r="H746" s="1566"/>
      <c r="I746" s="1560"/>
      <c r="J746" s="1563"/>
      <c r="K746" s="1560"/>
      <c r="L746" s="828">
        <v>54426</v>
      </c>
      <c r="M746" s="908"/>
      <c r="N746" s="1110">
        <v>73</v>
      </c>
      <c r="O746" s="831" t="s">
        <v>672</v>
      </c>
      <c r="P746" s="831" t="s">
        <v>38</v>
      </c>
      <c r="Q746" s="828" t="s">
        <v>502</v>
      </c>
      <c r="R746" s="831" t="s">
        <v>2426</v>
      </c>
      <c r="S746" s="831" t="s">
        <v>2427</v>
      </c>
      <c r="T746" s="831" t="s">
        <v>42</v>
      </c>
      <c r="U746" s="869">
        <v>2678460</v>
      </c>
      <c r="V746" s="831">
        <v>8</v>
      </c>
      <c r="W746" s="832">
        <f t="shared" si="39"/>
        <v>21427680</v>
      </c>
      <c r="X746" s="831" t="s">
        <v>2394</v>
      </c>
      <c r="Y746" s="1265"/>
    </row>
    <row r="747" spans="1:25">
      <c r="A747" s="1595"/>
      <c r="B747" s="1528"/>
      <c r="C747" s="1532"/>
      <c r="D747" s="1535"/>
      <c r="E747" s="1571"/>
      <c r="F747" s="1574"/>
      <c r="G747" s="1600"/>
      <c r="H747" s="1566"/>
      <c r="I747" s="1560"/>
      <c r="J747" s="1563"/>
      <c r="K747" s="1560"/>
      <c r="L747" s="828">
        <v>54426</v>
      </c>
      <c r="M747" s="908"/>
      <c r="N747" s="1110">
        <v>73</v>
      </c>
      <c r="O747" s="831" t="s">
        <v>672</v>
      </c>
      <c r="P747" s="831" t="s">
        <v>38</v>
      </c>
      <c r="Q747" s="828" t="s">
        <v>502</v>
      </c>
      <c r="R747" s="831" t="s">
        <v>2428</v>
      </c>
      <c r="S747" s="831" t="s">
        <v>2429</v>
      </c>
      <c r="T747" s="831" t="s">
        <v>42</v>
      </c>
      <c r="U747" s="869">
        <v>2678460</v>
      </c>
      <c r="V747" s="831">
        <v>8</v>
      </c>
      <c r="W747" s="832">
        <f t="shared" si="39"/>
        <v>21427680</v>
      </c>
      <c r="X747" s="831" t="s">
        <v>2394</v>
      </c>
      <c r="Y747" s="1265"/>
    </row>
    <row r="748" spans="1:25">
      <c r="A748" s="1595"/>
      <c r="B748" s="1528"/>
      <c r="C748" s="1532"/>
      <c r="D748" s="1535"/>
      <c r="E748" s="1571"/>
      <c r="F748" s="1574"/>
      <c r="G748" s="1600"/>
      <c r="H748" s="1566"/>
      <c r="I748" s="1560"/>
      <c r="J748" s="1563"/>
      <c r="K748" s="1560"/>
      <c r="L748" s="828">
        <v>54426</v>
      </c>
      <c r="M748" s="908"/>
      <c r="N748" s="1110">
        <v>73</v>
      </c>
      <c r="O748" s="831" t="s">
        <v>672</v>
      </c>
      <c r="P748" s="831" t="s">
        <v>38</v>
      </c>
      <c r="Q748" s="828" t="s">
        <v>502</v>
      </c>
      <c r="R748" s="831" t="s">
        <v>2430</v>
      </c>
      <c r="S748" s="831" t="s">
        <v>2431</v>
      </c>
      <c r="T748" s="831" t="s">
        <v>458</v>
      </c>
      <c r="U748" s="869">
        <v>2678460</v>
      </c>
      <c r="V748" s="831">
        <v>8</v>
      </c>
      <c r="W748" s="832">
        <f t="shared" si="39"/>
        <v>21427680</v>
      </c>
      <c r="X748" s="831" t="s">
        <v>2394</v>
      </c>
      <c r="Y748" s="1265"/>
    </row>
    <row r="749" spans="1:25">
      <c r="A749" s="1595"/>
      <c r="B749" s="1528"/>
      <c r="C749" s="1532"/>
      <c r="D749" s="1535"/>
      <c r="E749" s="1571"/>
      <c r="F749" s="1574"/>
      <c r="G749" s="1600"/>
      <c r="H749" s="1566"/>
      <c r="I749" s="1560"/>
      <c r="J749" s="1563"/>
      <c r="K749" s="1560"/>
      <c r="L749" s="828">
        <v>54426</v>
      </c>
      <c r="M749" s="908"/>
      <c r="N749" s="1110">
        <v>73</v>
      </c>
      <c r="O749" s="831" t="s">
        <v>672</v>
      </c>
      <c r="P749" s="831" t="s">
        <v>38</v>
      </c>
      <c r="Q749" s="828" t="s">
        <v>502</v>
      </c>
      <c r="R749" s="831" t="s">
        <v>2432</v>
      </c>
      <c r="S749" s="831" t="s">
        <v>2433</v>
      </c>
      <c r="T749" s="831" t="s">
        <v>852</v>
      </c>
      <c r="U749" s="869">
        <v>2678460</v>
      </c>
      <c r="V749" s="831">
        <v>8</v>
      </c>
      <c r="W749" s="832">
        <f t="shared" si="39"/>
        <v>21427680</v>
      </c>
      <c r="X749" s="831" t="s">
        <v>2394</v>
      </c>
      <c r="Y749" s="1265"/>
    </row>
    <row r="750" spans="1:25">
      <c r="A750" s="1595"/>
      <c r="B750" s="1528"/>
      <c r="C750" s="1532"/>
      <c r="D750" s="1535"/>
      <c r="E750" s="1571"/>
      <c r="F750" s="1574"/>
      <c r="G750" s="1600"/>
      <c r="H750" s="1567"/>
      <c r="I750" s="1561"/>
      <c r="J750" s="1564"/>
      <c r="K750" s="1561"/>
      <c r="L750" s="828">
        <v>54426</v>
      </c>
      <c r="M750" s="908"/>
      <c r="N750" s="1110">
        <v>73</v>
      </c>
      <c r="O750" s="841" t="s">
        <v>672</v>
      </c>
      <c r="P750" s="841" t="s">
        <v>38</v>
      </c>
      <c r="Q750" s="838" t="s">
        <v>502</v>
      </c>
      <c r="R750" s="841" t="s">
        <v>2434</v>
      </c>
      <c r="S750" s="841" t="s">
        <v>2435</v>
      </c>
      <c r="T750" s="841" t="s">
        <v>2436</v>
      </c>
      <c r="U750" s="869">
        <v>2678460</v>
      </c>
      <c r="V750" s="831">
        <v>8</v>
      </c>
      <c r="W750" s="832">
        <f t="shared" si="39"/>
        <v>21427680</v>
      </c>
      <c r="X750" s="831" t="s">
        <v>2394</v>
      </c>
      <c r="Y750" s="1265"/>
    </row>
    <row r="751" spans="1:25">
      <c r="A751" s="1595"/>
      <c r="B751" s="1528"/>
      <c r="C751" s="1532"/>
      <c r="D751" s="1535"/>
      <c r="E751" s="1571"/>
      <c r="F751" s="1574"/>
      <c r="G751" s="1600"/>
      <c r="H751" s="828">
        <v>74</v>
      </c>
      <c r="I751" s="829">
        <f>W751</f>
        <v>28761360</v>
      </c>
      <c r="J751" s="830"/>
      <c r="K751" s="829">
        <f t="shared" si="36"/>
        <v>28761360</v>
      </c>
      <c r="L751" s="828">
        <v>57426</v>
      </c>
      <c r="M751" s="908"/>
      <c r="N751" s="1110">
        <v>74</v>
      </c>
      <c r="O751" s="841" t="s">
        <v>672</v>
      </c>
      <c r="P751" s="841" t="s">
        <v>38</v>
      </c>
      <c r="Q751" s="838" t="s">
        <v>60</v>
      </c>
      <c r="R751" s="841" t="s">
        <v>2437</v>
      </c>
      <c r="S751" s="841" t="s">
        <v>2438</v>
      </c>
      <c r="T751" s="841" t="s">
        <v>867</v>
      </c>
      <c r="U751" s="869">
        <v>3595170</v>
      </c>
      <c r="V751" s="831">
        <v>8</v>
      </c>
      <c r="W751" s="832">
        <f>U751*V751</f>
        <v>28761360</v>
      </c>
      <c r="X751" s="831" t="s">
        <v>2439</v>
      </c>
      <c r="Y751" s="1265"/>
    </row>
    <row r="752" spans="1:25">
      <c r="A752" s="1595"/>
      <c r="B752" s="1528"/>
      <c r="C752" s="1532"/>
      <c r="D752" s="1535"/>
      <c r="E752" s="1571"/>
      <c r="F752" s="1574"/>
      <c r="G752" s="1600"/>
      <c r="H752" s="1565">
        <v>75</v>
      </c>
      <c r="I752" s="1559">
        <f>SUM(W752:W754)</f>
        <v>64283040</v>
      </c>
      <c r="J752" s="861"/>
      <c r="K752" s="1559">
        <f t="shared" si="36"/>
        <v>64283040</v>
      </c>
      <c r="L752" s="828">
        <v>57126</v>
      </c>
      <c r="M752" s="908"/>
      <c r="N752" s="1110">
        <v>75</v>
      </c>
      <c r="O752" s="831" t="s">
        <v>672</v>
      </c>
      <c r="P752" s="831" t="s">
        <v>38</v>
      </c>
      <c r="Q752" s="831" t="s">
        <v>2440</v>
      </c>
      <c r="R752" s="831" t="s">
        <v>2441</v>
      </c>
      <c r="S752" s="831" t="s">
        <v>2442</v>
      </c>
      <c r="T752" s="831" t="s">
        <v>109</v>
      </c>
      <c r="U752" s="869">
        <v>2678460</v>
      </c>
      <c r="V752" s="831">
        <v>8</v>
      </c>
      <c r="W752" s="832">
        <f t="shared" ref="W752:W754" si="40">(U752*V752)</f>
        <v>21427680</v>
      </c>
      <c r="X752" s="831" t="s">
        <v>2443</v>
      </c>
      <c r="Y752" s="1265"/>
    </row>
    <row r="753" spans="1:25">
      <c r="A753" s="1595"/>
      <c r="B753" s="1528"/>
      <c r="C753" s="1532"/>
      <c r="D753" s="1535"/>
      <c r="E753" s="1571"/>
      <c r="F753" s="1574"/>
      <c r="G753" s="1600"/>
      <c r="H753" s="1566"/>
      <c r="I753" s="1560"/>
      <c r="J753" s="872"/>
      <c r="K753" s="1560"/>
      <c r="L753" s="828">
        <v>57126</v>
      </c>
      <c r="M753" s="908"/>
      <c r="N753" s="1110">
        <v>75</v>
      </c>
      <c r="O753" s="831" t="s">
        <v>672</v>
      </c>
      <c r="P753" s="831" t="s">
        <v>38</v>
      </c>
      <c r="Q753" s="831" t="s">
        <v>2440</v>
      </c>
      <c r="R753" s="831" t="s">
        <v>2444</v>
      </c>
      <c r="S753" s="831" t="s">
        <v>2445</v>
      </c>
      <c r="T753" s="831" t="s">
        <v>109</v>
      </c>
      <c r="U753" s="869">
        <v>2678460</v>
      </c>
      <c r="V753" s="831">
        <v>8</v>
      </c>
      <c r="W753" s="832">
        <f t="shared" si="40"/>
        <v>21427680</v>
      </c>
      <c r="X753" s="831" t="s">
        <v>2443</v>
      </c>
      <c r="Y753" s="1265"/>
    </row>
    <row r="754" spans="1:25">
      <c r="A754" s="1595"/>
      <c r="B754" s="1528"/>
      <c r="C754" s="1532"/>
      <c r="D754" s="1535"/>
      <c r="E754" s="1571"/>
      <c r="F754" s="1574"/>
      <c r="G754" s="1600"/>
      <c r="H754" s="1567"/>
      <c r="I754" s="1561"/>
      <c r="J754" s="873"/>
      <c r="K754" s="1561"/>
      <c r="L754" s="828">
        <v>57126</v>
      </c>
      <c r="M754" s="908"/>
      <c r="N754" s="1110">
        <v>75</v>
      </c>
      <c r="O754" s="841" t="s">
        <v>672</v>
      </c>
      <c r="P754" s="841" t="s">
        <v>38</v>
      </c>
      <c r="Q754" s="841" t="s">
        <v>2440</v>
      </c>
      <c r="R754" s="841" t="s">
        <v>2446</v>
      </c>
      <c r="S754" s="841" t="s">
        <v>2447</v>
      </c>
      <c r="T754" s="841" t="s">
        <v>736</v>
      </c>
      <c r="U754" s="869">
        <v>2678460</v>
      </c>
      <c r="V754" s="831">
        <v>8</v>
      </c>
      <c r="W754" s="832">
        <f t="shared" si="40"/>
        <v>21427680</v>
      </c>
      <c r="X754" s="831" t="s">
        <v>2443</v>
      </c>
      <c r="Y754" s="1265"/>
    </row>
    <row r="755" spans="1:25">
      <c r="A755" s="1595"/>
      <c r="B755" s="1528"/>
      <c r="C755" s="1532"/>
      <c r="D755" s="1535"/>
      <c r="E755" s="1571"/>
      <c r="F755" s="1574"/>
      <c r="G755" s="1600"/>
      <c r="H755" s="1565">
        <v>78</v>
      </c>
      <c r="I755" s="1559">
        <f>SUM(W755:W776)</f>
        <v>890991360</v>
      </c>
      <c r="J755" s="1562"/>
      <c r="K755" s="1559">
        <f t="shared" si="36"/>
        <v>890991360</v>
      </c>
      <c r="L755" s="828">
        <v>57026</v>
      </c>
      <c r="M755" s="908"/>
      <c r="N755" s="1107">
        <v>78</v>
      </c>
      <c r="O755" s="831" t="s">
        <v>672</v>
      </c>
      <c r="P755" s="831" t="s">
        <v>38</v>
      </c>
      <c r="Q755" s="828" t="s">
        <v>66</v>
      </c>
      <c r="R755" s="831" t="s">
        <v>2448</v>
      </c>
      <c r="S755" s="831" t="s">
        <v>578</v>
      </c>
      <c r="T755" s="831" t="s">
        <v>579</v>
      </c>
      <c r="U755" s="869">
        <v>4796640</v>
      </c>
      <c r="V755" s="831">
        <v>8</v>
      </c>
      <c r="W755" s="832">
        <f>U755*V755</f>
        <v>38373120</v>
      </c>
      <c r="X755" s="831" t="s">
        <v>2449</v>
      </c>
      <c r="Y755" s="1265"/>
    </row>
    <row r="756" spans="1:25">
      <c r="A756" s="1595"/>
      <c r="B756" s="1528"/>
      <c r="C756" s="1532"/>
      <c r="D756" s="1535"/>
      <c r="E756" s="1571"/>
      <c r="F756" s="1574"/>
      <c r="G756" s="1600"/>
      <c r="H756" s="1566"/>
      <c r="I756" s="1560"/>
      <c r="J756" s="1563"/>
      <c r="K756" s="1560"/>
      <c r="L756" s="828">
        <v>57026</v>
      </c>
      <c r="M756" s="908"/>
      <c r="N756" s="1107">
        <v>78</v>
      </c>
      <c r="O756" s="831" t="s">
        <v>672</v>
      </c>
      <c r="P756" s="831" t="s">
        <v>38</v>
      </c>
      <c r="Q756" s="828" t="s">
        <v>66</v>
      </c>
      <c r="R756" s="831" t="s">
        <v>2450</v>
      </c>
      <c r="S756" s="831" t="s">
        <v>2451</v>
      </c>
      <c r="T756" s="831" t="s">
        <v>98</v>
      </c>
      <c r="U756" s="869">
        <v>4796640</v>
      </c>
      <c r="V756" s="831">
        <v>8</v>
      </c>
      <c r="W756" s="832">
        <f t="shared" ref="W756:W759" si="41">U756*V756</f>
        <v>38373120</v>
      </c>
      <c r="X756" s="831" t="s">
        <v>2449</v>
      </c>
      <c r="Y756" s="1265"/>
    </row>
    <row r="757" spans="1:25">
      <c r="A757" s="1595"/>
      <c r="B757" s="1528"/>
      <c r="C757" s="1532"/>
      <c r="D757" s="1535"/>
      <c r="E757" s="1571"/>
      <c r="F757" s="1574"/>
      <c r="G757" s="1600"/>
      <c r="H757" s="1566"/>
      <c r="I757" s="1560"/>
      <c r="J757" s="1563"/>
      <c r="K757" s="1560"/>
      <c r="L757" s="828">
        <v>57026</v>
      </c>
      <c r="M757" s="908"/>
      <c r="N757" s="1107">
        <v>78</v>
      </c>
      <c r="O757" s="831" t="s">
        <v>672</v>
      </c>
      <c r="P757" s="831" t="s">
        <v>38</v>
      </c>
      <c r="Q757" s="828" t="s">
        <v>66</v>
      </c>
      <c r="R757" s="831" t="s">
        <v>2452</v>
      </c>
      <c r="S757" s="831" t="s">
        <v>2453</v>
      </c>
      <c r="T757" s="831" t="s">
        <v>98</v>
      </c>
      <c r="U757" s="869">
        <v>4796640</v>
      </c>
      <c r="V757" s="831">
        <v>8</v>
      </c>
      <c r="W757" s="832">
        <f t="shared" si="41"/>
        <v>38373120</v>
      </c>
      <c r="X757" s="831" t="s">
        <v>2449</v>
      </c>
      <c r="Y757" s="1265"/>
    </row>
    <row r="758" spans="1:25">
      <c r="A758" s="1595"/>
      <c r="B758" s="1528"/>
      <c r="C758" s="1532"/>
      <c r="D758" s="1535"/>
      <c r="E758" s="1571"/>
      <c r="F758" s="1574"/>
      <c r="G758" s="1600"/>
      <c r="H758" s="1566"/>
      <c r="I758" s="1560"/>
      <c r="J758" s="1563"/>
      <c r="K758" s="1560"/>
      <c r="L758" s="828">
        <v>57026</v>
      </c>
      <c r="M758" s="908"/>
      <c r="N758" s="1107">
        <v>78</v>
      </c>
      <c r="O758" s="831" t="s">
        <v>672</v>
      </c>
      <c r="P758" s="831" t="s">
        <v>38</v>
      </c>
      <c r="Q758" s="828" t="s">
        <v>66</v>
      </c>
      <c r="R758" s="831" t="s">
        <v>2454</v>
      </c>
      <c r="S758" s="831" t="s">
        <v>2455</v>
      </c>
      <c r="T758" s="831" t="s">
        <v>98</v>
      </c>
      <c r="U758" s="869">
        <v>4796640</v>
      </c>
      <c r="V758" s="831">
        <v>8</v>
      </c>
      <c r="W758" s="832">
        <f t="shared" si="41"/>
        <v>38373120</v>
      </c>
      <c r="X758" s="831" t="s">
        <v>2449</v>
      </c>
      <c r="Y758" s="1265"/>
    </row>
    <row r="759" spans="1:25">
      <c r="A759" s="1595"/>
      <c r="B759" s="1528"/>
      <c r="C759" s="1532"/>
      <c r="D759" s="1535"/>
      <c r="E759" s="1571"/>
      <c r="F759" s="1574"/>
      <c r="G759" s="1600"/>
      <c r="H759" s="1566"/>
      <c r="I759" s="1560"/>
      <c r="J759" s="1563"/>
      <c r="K759" s="1560"/>
      <c r="L759" s="828">
        <v>57026</v>
      </c>
      <c r="M759" s="908"/>
      <c r="N759" s="1107">
        <v>78</v>
      </c>
      <c r="O759" s="831" t="s">
        <v>672</v>
      </c>
      <c r="P759" s="831" t="s">
        <v>38</v>
      </c>
      <c r="Q759" s="828" t="s">
        <v>80</v>
      </c>
      <c r="R759" s="831" t="s">
        <v>2456</v>
      </c>
      <c r="S759" s="831" t="s">
        <v>2457</v>
      </c>
      <c r="T759" s="831" t="s">
        <v>98</v>
      </c>
      <c r="U759" s="869">
        <v>5304570</v>
      </c>
      <c r="V759" s="831">
        <v>8</v>
      </c>
      <c r="W759" s="832">
        <f t="shared" si="41"/>
        <v>42436560</v>
      </c>
      <c r="X759" s="831" t="s">
        <v>2449</v>
      </c>
      <c r="Y759" s="1265"/>
    </row>
    <row r="760" spans="1:25">
      <c r="A760" s="1595"/>
      <c r="B760" s="1528"/>
      <c r="C760" s="1532"/>
      <c r="D760" s="1535"/>
      <c r="E760" s="1571"/>
      <c r="F760" s="1574"/>
      <c r="G760" s="1600"/>
      <c r="H760" s="1566"/>
      <c r="I760" s="1560"/>
      <c r="J760" s="1563"/>
      <c r="K760" s="1560"/>
      <c r="L760" s="828">
        <v>57026</v>
      </c>
      <c r="M760" s="908"/>
      <c r="N760" s="1107">
        <v>78</v>
      </c>
      <c r="O760" s="831" t="s">
        <v>672</v>
      </c>
      <c r="P760" s="831" t="s">
        <v>38</v>
      </c>
      <c r="Q760" s="828" t="s">
        <v>80</v>
      </c>
      <c r="R760" s="831" t="s">
        <v>2458</v>
      </c>
      <c r="S760" s="831" t="s">
        <v>2459</v>
      </c>
      <c r="T760" s="831" t="s">
        <v>98</v>
      </c>
      <c r="U760" s="869">
        <v>5304570</v>
      </c>
      <c r="V760" s="831">
        <v>8</v>
      </c>
      <c r="W760" s="832">
        <f t="shared" ref="W760:W766" si="42">U760*V760</f>
        <v>42436560</v>
      </c>
      <c r="X760" s="831" t="s">
        <v>2449</v>
      </c>
      <c r="Y760" s="1265"/>
    </row>
    <row r="761" spans="1:25">
      <c r="A761" s="1595"/>
      <c r="B761" s="1528"/>
      <c r="C761" s="1532"/>
      <c r="D761" s="1535"/>
      <c r="E761" s="1571"/>
      <c r="F761" s="1574"/>
      <c r="G761" s="1600"/>
      <c r="H761" s="1566"/>
      <c r="I761" s="1560"/>
      <c r="J761" s="1563"/>
      <c r="K761" s="1560"/>
      <c r="L761" s="828">
        <v>57026</v>
      </c>
      <c r="M761" s="908"/>
      <c r="N761" s="1107">
        <v>78</v>
      </c>
      <c r="O761" s="831" t="s">
        <v>672</v>
      </c>
      <c r="P761" s="831" t="s">
        <v>38</v>
      </c>
      <c r="Q761" s="828" t="s">
        <v>80</v>
      </c>
      <c r="R761" s="831" t="s">
        <v>2460</v>
      </c>
      <c r="S761" s="831" t="s">
        <v>2461</v>
      </c>
      <c r="T761" s="831" t="s">
        <v>98</v>
      </c>
      <c r="U761" s="869">
        <v>5304570</v>
      </c>
      <c r="V761" s="831">
        <v>8</v>
      </c>
      <c r="W761" s="832">
        <f t="shared" si="42"/>
        <v>42436560</v>
      </c>
      <c r="X761" s="831" t="s">
        <v>2449</v>
      </c>
      <c r="Y761" s="1265"/>
    </row>
    <row r="762" spans="1:25">
      <c r="A762" s="1595"/>
      <c r="B762" s="1528"/>
      <c r="C762" s="1532"/>
      <c r="D762" s="1535"/>
      <c r="E762" s="1571"/>
      <c r="F762" s="1574"/>
      <c r="G762" s="1600"/>
      <c r="H762" s="1566"/>
      <c r="I762" s="1560"/>
      <c r="J762" s="1563"/>
      <c r="K762" s="1560"/>
      <c r="L762" s="828">
        <v>57026</v>
      </c>
      <c r="M762" s="908"/>
      <c r="N762" s="1107">
        <v>78</v>
      </c>
      <c r="O762" s="831" t="s">
        <v>672</v>
      </c>
      <c r="P762" s="831" t="s">
        <v>38</v>
      </c>
      <c r="Q762" s="828" t="s">
        <v>80</v>
      </c>
      <c r="R762" s="831" t="s">
        <v>2462</v>
      </c>
      <c r="S762" s="831" t="s">
        <v>2463</v>
      </c>
      <c r="T762" s="831" t="s">
        <v>98</v>
      </c>
      <c r="U762" s="869">
        <v>5304570</v>
      </c>
      <c r="V762" s="831">
        <v>8</v>
      </c>
      <c r="W762" s="832">
        <f t="shared" si="42"/>
        <v>42436560</v>
      </c>
      <c r="X762" s="831" t="s">
        <v>2449</v>
      </c>
      <c r="Y762" s="1265"/>
    </row>
    <row r="763" spans="1:25">
      <c r="A763" s="1595"/>
      <c r="B763" s="1528"/>
      <c r="C763" s="1532"/>
      <c r="D763" s="1535"/>
      <c r="E763" s="1571"/>
      <c r="F763" s="1574"/>
      <c r="G763" s="1600"/>
      <c r="H763" s="1566"/>
      <c r="I763" s="1560"/>
      <c r="J763" s="1563"/>
      <c r="K763" s="1560"/>
      <c r="L763" s="828">
        <v>57026</v>
      </c>
      <c r="M763" s="908"/>
      <c r="N763" s="1107">
        <v>78</v>
      </c>
      <c r="O763" s="831" t="s">
        <v>672</v>
      </c>
      <c r="P763" s="831" t="s">
        <v>38</v>
      </c>
      <c r="Q763" s="828" t="s">
        <v>80</v>
      </c>
      <c r="R763" s="831" t="s">
        <v>2464</v>
      </c>
      <c r="S763" s="831" t="s">
        <v>2465</v>
      </c>
      <c r="T763" s="831" t="s">
        <v>98</v>
      </c>
      <c r="U763" s="869">
        <v>5304570</v>
      </c>
      <c r="V763" s="831">
        <v>8</v>
      </c>
      <c r="W763" s="832">
        <f t="shared" si="42"/>
        <v>42436560</v>
      </c>
      <c r="X763" s="831" t="s">
        <v>2449</v>
      </c>
      <c r="Y763" s="1265"/>
    </row>
    <row r="764" spans="1:25">
      <c r="A764" s="1595"/>
      <c r="B764" s="1528"/>
      <c r="C764" s="1532"/>
      <c r="D764" s="1535"/>
      <c r="E764" s="1571"/>
      <c r="F764" s="1574"/>
      <c r="G764" s="1600"/>
      <c r="H764" s="1566"/>
      <c r="I764" s="1560"/>
      <c r="J764" s="1563"/>
      <c r="K764" s="1560"/>
      <c r="L764" s="828">
        <v>57026</v>
      </c>
      <c r="M764" s="908"/>
      <c r="N764" s="1107">
        <v>78</v>
      </c>
      <c r="O764" s="831" t="s">
        <v>672</v>
      </c>
      <c r="P764" s="831" t="s">
        <v>38</v>
      </c>
      <c r="Q764" s="828" t="s">
        <v>80</v>
      </c>
      <c r="R764" s="831" t="s">
        <v>2466</v>
      </c>
      <c r="S764" s="831" t="s">
        <v>2467</v>
      </c>
      <c r="T764" s="831" t="s">
        <v>98</v>
      </c>
      <c r="U764" s="869">
        <v>5304570</v>
      </c>
      <c r="V764" s="831">
        <v>8</v>
      </c>
      <c r="W764" s="832">
        <f t="shared" si="42"/>
        <v>42436560</v>
      </c>
      <c r="X764" s="831" t="s">
        <v>2449</v>
      </c>
      <c r="Y764" s="1265"/>
    </row>
    <row r="765" spans="1:25">
      <c r="A765" s="1595"/>
      <c r="B765" s="1528"/>
      <c r="C765" s="1532"/>
      <c r="D765" s="1535"/>
      <c r="E765" s="1571"/>
      <c r="F765" s="1574"/>
      <c r="G765" s="1600"/>
      <c r="H765" s="1566"/>
      <c r="I765" s="1560"/>
      <c r="J765" s="1563"/>
      <c r="K765" s="1560"/>
      <c r="L765" s="828">
        <v>57026</v>
      </c>
      <c r="M765" s="908"/>
      <c r="N765" s="1107">
        <v>78</v>
      </c>
      <c r="O765" s="831" t="s">
        <v>672</v>
      </c>
      <c r="P765" s="831" t="s">
        <v>38</v>
      </c>
      <c r="Q765" s="828" t="s">
        <v>80</v>
      </c>
      <c r="R765" s="831" t="s">
        <v>2468</v>
      </c>
      <c r="S765" s="831" t="s">
        <v>2469</v>
      </c>
      <c r="T765" s="831" t="s">
        <v>98</v>
      </c>
      <c r="U765" s="869">
        <v>5304570</v>
      </c>
      <c r="V765" s="831">
        <v>8</v>
      </c>
      <c r="W765" s="832">
        <f t="shared" si="42"/>
        <v>42436560</v>
      </c>
      <c r="X765" s="831" t="s">
        <v>2449</v>
      </c>
      <c r="Y765" s="1265"/>
    </row>
    <row r="766" spans="1:25">
      <c r="A766" s="1595"/>
      <c r="B766" s="1528"/>
      <c r="C766" s="1532"/>
      <c r="D766" s="1535"/>
      <c r="E766" s="1571"/>
      <c r="F766" s="1574"/>
      <c r="G766" s="1600"/>
      <c r="H766" s="1566"/>
      <c r="I766" s="1560"/>
      <c r="J766" s="1563"/>
      <c r="K766" s="1560"/>
      <c r="L766" s="828">
        <v>57026</v>
      </c>
      <c r="M766" s="908"/>
      <c r="N766" s="1107">
        <v>78</v>
      </c>
      <c r="O766" s="831" t="s">
        <v>672</v>
      </c>
      <c r="P766" s="831" t="s">
        <v>38</v>
      </c>
      <c r="Q766" s="828" t="s">
        <v>45</v>
      </c>
      <c r="R766" s="831" t="s">
        <v>2470</v>
      </c>
      <c r="S766" s="831" t="s">
        <v>2471</v>
      </c>
      <c r="T766" s="831" t="s">
        <v>124</v>
      </c>
      <c r="U766" s="869">
        <v>3865740</v>
      </c>
      <c r="V766" s="831">
        <v>8</v>
      </c>
      <c r="W766" s="832">
        <f t="shared" si="42"/>
        <v>30925920</v>
      </c>
      <c r="X766" s="831" t="s">
        <v>2449</v>
      </c>
      <c r="Y766" s="1265"/>
    </row>
    <row r="767" spans="1:25">
      <c r="A767" s="1595"/>
      <c r="B767" s="1528"/>
      <c r="C767" s="1532"/>
      <c r="D767" s="1535"/>
      <c r="E767" s="1571"/>
      <c r="F767" s="1574"/>
      <c r="G767" s="1600"/>
      <c r="H767" s="1566"/>
      <c r="I767" s="1560"/>
      <c r="J767" s="1563"/>
      <c r="K767" s="1560"/>
      <c r="L767" s="828">
        <v>57026</v>
      </c>
      <c r="M767" s="908"/>
      <c r="N767" s="1107">
        <v>78</v>
      </c>
      <c r="O767" s="831" t="s">
        <v>672</v>
      </c>
      <c r="P767" s="831" t="s">
        <v>38</v>
      </c>
      <c r="Q767" s="828" t="s">
        <v>45</v>
      </c>
      <c r="R767" s="831" t="s">
        <v>2472</v>
      </c>
      <c r="S767" s="831" t="s">
        <v>2473</v>
      </c>
      <c r="T767" s="831" t="s">
        <v>98</v>
      </c>
      <c r="U767" s="869">
        <v>3865740</v>
      </c>
      <c r="V767" s="831">
        <v>8</v>
      </c>
      <c r="W767" s="832">
        <f t="shared" ref="W767:W770" si="43">U767*V767</f>
        <v>30925920</v>
      </c>
      <c r="X767" s="831" t="s">
        <v>2449</v>
      </c>
      <c r="Y767" s="1265"/>
    </row>
    <row r="768" spans="1:25">
      <c r="A768" s="1595"/>
      <c r="B768" s="1528"/>
      <c r="C768" s="1532"/>
      <c r="D768" s="1535"/>
      <c r="E768" s="1571"/>
      <c r="F768" s="1574"/>
      <c r="G768" s="1600"/>
      <c r="H768" s="1566"/>
      <c r="I768" s="1560"/>
      <c r="J768" s="1563"/>
      <c r="K768" s="1560"/>
      <c r="L768" s="828">
        <v>57026</v>
      </c>
      <c r="M768" s="908"/>
      <c r="N768" s="1107">
        <v>78</v>
      </c>
      <c r="O768" s="831" t="s">
        <v>672</v>
      </c>
      <c r="P768" s="831" t="s">
        <v>38</v>
      </c>
      <c r="Q768" s="828" t="s">
        <v>45</v>
      </c>
      <c r="R768" s="831" t="s">
        <v>2474</v>
      </c>
      <c r="S768" s="831" t="s">
        <v>2475</v>
      </c>
      <c r="T768" s="831" t="s">
        <v>829</v>
      </c>
      <c r="U768" s="869">
        <v>3865740</v>
      </c>
      <c r="V768" s="831">
        <v>8</v>
      </c>
      <c r="W768" s="832">
        <f t="shared" si="43"/>
        <v>30925920</v>
      </c>
      <c r="X768" s="831" t="s">
        <v>2449</v>
      </c>
      <c r="Y768" s="1265"/>
    </row>
    <row r="769" spans="1:25">
      <c r="A769" s="1595"/>
      <c r="B769" s="1528"/>
      <c r="C769" s="1532"/>
      <c r="D769" s="1535"/>
      <c r="E769" s="1571"/>
      <c r="F769" s="1574"/>
      <c r="G769" s="1600"/>
      <c r="H769" s="1566"/>
      <c r="I769" s="1560"/>
      <c r="J769" s="1563"/>
      <c r="K769" s="1560"/>
      <c r="L769" s="828">
        <v>57026</v>
      </c>
      <c r="M769" s="908"/>
      <c r="N769" s="1107">
        <v>78</v>
      </c>
      <c r="O769" s="831" t="s">
        <v>672</v>
      </c>
      <c r="P769" s="831" t="s">
        <v>38</v>
      </c>
      <c r="Q769" s="828" t="s">
        <v>45</v>
      </c>
      <c r="R769" s="831" t="s">
        <v>2476</v>
      </c>
      <c r="S769" s="831" t="s">
        <v>2477</v>
      </c>
      <c r="T769" s="831" t="s">
        <v>896</v>
      </c>
      <c r="U769" s="869">
        <v>3865740</v>
      </c>
      <c r="V769" s="831">
        <v>8</v>
      </c>
      <c r="W769" s="832">
        <f t="shared" si="43"/>
        <v>30925920</v>
      </c>
      <c r="X769" s="831" t="s">
        <v>2449</v>
      </c>
      <c r="Y769" s="1265"/>
    </row>
    <row r="770" spans="1:25">
      <c r="A770" s="1595"/>
      <c r="B770" s="1528"/>
      <c r="C770" s="1532"/>
      <c r="D770" s="1535"/>
      <c r="E770" s="1571"/>
      <c r="F770" s="1574"/>
      <c r="G770" s="1600"/>
      <c r="H770" s="1566"/>
      <c r="I770" s="1560"/>
      <c r="J770" s="1563"/>
      <c r="K770" s="1560"/>
      <c r="L770" s="828">
        <v>57026</v>
      </c>
      <c r="M770" s="908"/>
      <c r="N770" s="1107">
        <v>78</v>
      </c>
      <c r="O770" s="831" t="s">
        <v>672</v>
      </c>
      <c r="P770" s="831" t="s">
        <v>38</v>
      </c>
      <c r="Q770" s="828" t="s">
        <v>45</v>
      </c>
      <c r="R770" s="831" t="s">
        <v>2478</v>
      </c>
      <c r="S770" s="831" t="s">
        <v>2479</v>
      </c>
      <c r="T770" s="831" t="s">
        <v>98</v>
      </c>
      <c r="U770" s="869">
        <v>3865740</v>
      </c>
      <c r="V770" s="831">
        <v>8</v>
      </c>
      <c r="W770" s="832">
        <f t="shared" si="43"/>
        <v>30925920</v>
      </c>
      <c r="X770" s="831" t="s">
        <v>2449</v>
      </c>
      <c r="Y770" s="1265"/>
    </row>
    <row r="771" spans="1:25">
      <c r="A771" s="1595"/>
      <c r="B771" s="1528"/>
      <c r="C771" s="1532"/>
      <c r="D771" s="1535"/>
      <c r="E771" s="1571"/>
      <c r="F771" s="1574"/>
      <c r="G771" s="1600"/>
      <c r="H771" s="1566"/>
      <c r="I771" s="1560"/>
      <c r="J771" s="1563"/>
      <c r="K771" s="1560"/>
      <c r="L771" s="828">
        <v>57026</v>
      </c>
      <c r="M771" s="908"/>
      <c r="N771" s="1107">
        <v>78</v>
      </c>
      <c r="O771" s="831" t="s">
        <v>672</v>
      </c>
      <c r="P771" s="831" t="s">
        <v>38</v>
      </c>
      <c r="Q771" s="828" t="s">
        <v>80</v>
      </c>
      <c r="R771" s="831" t="s">
        <v>2480</v>
      </c>
      <c r="S771" s="831" t="s">
        <v>2481</v>
      </c>
      <c r="T771" s="831" t="s">
        <v>98</v>
      </c>
      <c r="U771" s="869">
        <v>5304570</v>
      </c>
      <c r="V771" s="831">
        <v>8</v>
      </c>
      <c r="W771" s="832">
        <f t="shared" ref="W771" si="44">U771*V771</f>
        <v>42436560</v>
      </c>
      <c r="X771" s="831" t="s">
        <v>2449</v>
      </c>
      <c r="Y771" s="1265"/>
    </row>
    <row r="772" spans="1:25">
      <c r="A772" s="1595"/>
      <c r="B772" s="1528"/>
      <c r="C772" s="1532"/>
      <c r="D772" s="1535"/>
      <c r="E772" s="1571"/>
      <c r="F772" s="1574"/>
      <c r="G772" s="1600"/>
      <c r="H772" s="1566"/>
      <c r="I772" s="1560"/>
      <c r="J772" s="1563"/>
      <c r="K772" s="1560"/>
      <c r="L772" s="828">
        <v>57026</v>
      </c>
      <c r="M772" s="908"/>
      <c r="N772" s="1107">
        <v>78</v>
      </c>
      <c r="O772" s="831" t="s">
        <v>672</v>
      </c>
      <c r="P772" s="831" t="s">
        <v>38</v>
      </c>
      <c r="Q772" s="828" t="s">
        <v>84</v>
      </c>
      <c r="R772" s="831" t="s">
        <v>2482</v>
      </c>
      <c r="S772" s="831" t="s">
        <v>2483</v>
      </c>
      <c r="T772" s="831" t="s">
        <v>98</v>
      </c>
      <c r="U772" s="869">
        <v>6084420</v>
      </c>
      <c r="V772" s="831">
        <v>8</v>
      </c>
      <c r="W772" s="832">
        <f>U772*V772</f>
        <v>48675360</v>
      </c>
      <c r="X772" s="831" t="s">
        <v>2449</v>
      </c>
      <c r="Y772" s="1265"/>
    </row>
    <row r="773" spans="1:25">
      <c r="A773" s="1595"/>
      <c r="B773" s="1528"/>
      <c r="C773" s="1532"/>
      <c r="D773" s="1535"/>
      <c r="E773" s="1571"/>
      <c r="F773" s="1574"/>
      <c r="G773" s="1600"/>
      <c r="H773" s="1566"/>
      <c r="I773" s="1560"/>
      <c r="J773" s="1563"/>
      <c r="K773" s="1560"/>
      <c r="L773" s="828">
        <v>57026</v>
      </c>
      <c r="M773" s="908"/>
      <c r="N773" s="1107">
        <v>78</v>
      </c>
      <c r="O773" s="831" t="s">
        <v>672</v>
      </c>
      <c r="P773" s="831" t="s">
        <v>38</v>
      </c>
      <c r="Q773" s="828" t="s">
        <v>84</v>
      </c>
      <c r="R773" s="831" t="s">
        <v>2484</v>
      </c>
      <c r="S773" s="831" t="s">
        <v>2485</v>
      </c>
      <c r="T773" s="831" t="s">
        <v>98</v>
      </c>
      <c r="U773" s="869">
        <v>6084420</v>
      </c>
      <c r="V773" s="831">
        <v>8</v>
      </c>
      <c r="W773" s="832">
        <f t="shared" ref="W773:W776" si="45">U773*V773</f>
        <v>48675360</v>
      </c>
      <c r="X773" s="831" t="s">
        <v>2449</v>
      </c>
      <c r="Y773" s="1265"/>
    </row>
    <row r="774" spans="1:25">
      <c r="A774" s="1595"/>
      <c r="B774" s="1528"/>
      <c r="C774" s="1532"/>
      <c r="D774" s="1535"/>
      <c r="E774" s="1571"/>
      <c r="F774" s="1574"/>
      <c r="G774" s="1600"/>
      <c r="H774" s="1566"/>
      <c r="I774" s="1560"/>
      <c r="J774" s="1563"/>
      <c r="K774" s="1560"/>
      <c r="L774" s="828">
        <v>57026</v>
      </c>
      <c r="M774" s="908"/>
      <c r="N774" s="1107">
        <v>78</v>
      </c>
      <c r="O774" s="831" t="s">
        <v>672</v>
      </c>
      <c r="P774" s="831" t="s">
        <v>38</v>
      </c>
      <c r="Q774" s="828" t="s">
        <v>84</v>
      </c>
      <c r="R774" s="831" t="s">
        <v>2486</v>
      </c>
      <c r="S774" s="831" t="s">
        <v>2487</v>
      </c>
      <c r="T774" s="831" t="s">
        <v>98</v>
      </c>
      <c r="U774" s="869">
        <v>6084420</v>
      </c>
      <c r="V774" s="831">
        <v>8</v>
      </c>
      <c r="W774" s="832">
        <f t="shared" si="45"/>
        <v>48675360</v>
      </c>
      <c r="X774" s="831" t="s">
        <v>2449</v>
      </c>
      <c r="Y774" s="1265"/>
    </row>
    <row r="775" spans="1:25">
      <c r="A775" s="1595"/>
      <c r="B775" s="1528"/>
      <c r="C775" s="1532"/>
      <c r="D775" s="1535"/>
      <c r="E775" s="1571"/>
      <c r="F775" s="1574"/>
      <c r="G775" s="1600"/>
      <c r="H775" s="1566"/>
      <c r="I775" s="1560"/>
      <c r="J775" s="1563"/>
      <c r="K775" s="1560"/>
      <c r="L775" s="828">
        <v>57026</v>
      </c>
      <c r="M775" s="908"/>
      <c r="N775" s="1107">
        <v>78</v>
      </c>
      <c r="O775" s="831" t="s">
        <v>672</v>
      </c>
      <c r="P775" s="831" t="s">
        <v>38</v>
      </c>
      <c r="Q775" s="828" t="s">
        <v>84</v>
      </c>
      <c r="R775" s="831" t="s">
        <v>2488</v>
      </c>
      <c r="S775" s="831" t="s">
        <v>2489</v>
      </c>
      <c r="T775" s="831" t="s">
        <v>98</v>
      </c>
      <c r="U775" s="869">
        <v>6084420</v>
      </c>
      <c r="V775" s="831">
        <v>8</v>
      </c>
      <c r="W775" s="832">
        <f t="shared" si="45"/>
        <v>48675360</v>
      </c>
      <c r="X775" s="831" t="s">
        <v>2449</v>
      </c>
      <c r="Y775" s="1265"/>
    </row>
    <row r="776" spans="1:25">
      <c r="A776" s="1595"/>
      <c r="B776" s="1528"/>
      <c r="C776" s="1532"/>
      <c r="D776" s="1535"/>
      <c r="E776" s="1571"/>
      <c r="F776" s="1574"/>
      <c r="G776" s="1600"/>
      <c r="H776" s="1567"/>
      <c r="I776" s="1561"/>
      <c r="J776" s="1564"/>
      <c r="K776" s="1561"/>
      <c r="L776" s="828">
        <v>57026</v>
      </c>
      <c r="M776" s="908"/>
      <c r="N776" s="1107">
        <v>78</v>
      </c>
      <c r="O776" s="831" t="s">
        <v>672</v>
      </c>
      <c r="P776" s="831" t="s">
        <v>38</v>
      </c>
      <c r="Q776" s="828" t="s">
        <v>84</v>
      </c>
      <c r="R776" s="831" t="s">
        <v>2490</v>
      </c>
      <c r="S776" s="831" t="s">
        <v>2491</v>
      </c>
      <c r="T776" s="831" t="s">
        <v>98</v>
      </c>
      <c r="U776" s="869">
        <v>6084420</v>
      </c>
      <c r="V776" s="831">
        <v>8</v>
      </c>
      <c r="W776" s="832">
        <f t="shared" si="45"/>
        <v>48675360</v>
      </c>
      <c r="X776" s="831" t="s">
        <v>2449</v>
      </c>
      <c r="Y776" s="1265"/>
    </row>
    <row r="777" spans="1:25">
      <c r="A777" s="1595"/>
      <c r="B777" s="1528"/>
      <c r="C777" s="1532"/>
      <c r="D777" s="1535"/>
      <c r="E777" s="1571"/>
      <c r="F777" s="1574"/>
      <c r="G777" s="1600"/>
      <c r="H777" s="828"/>
      <c r="I777" s="829">
        <f>W777</f>
        <v>0</v>
      </c>
      <c r="J777" s="829"/>
      <c r="K777" s="829">
        <f t="shared" si="36"/>
        <v>0</v>
      </c>
      <c r="L777" s="828"/>
      <c r="M777" s="828"/>
      <c r="N777" s="828"/>
      <c r="O777" s="823"/>
      <c r="P777" s="823"/>
      <c r="Q777" s="826"/>
      <c r="R777" s="826"/>
      <c r="S777" s="826"/>
      <c r="T777" s="826"/>
      <c r="U777" s="833"/>
      <c r="V777" s="831"/>
      <c r="W777" s="833"/>
      <c r="X777" s="831"/>
      <c r="Y777" s="1265"/>
    </row>
    <row r="778" spans="1:25">
      <c r="A778" s="1595"/>
      <c r="B778" s="1528"/>
      <c r="C778" s="1532"/>
      <c r="D778" s="1535"/>
      <c r="E778" s="1571"/>
      <c r="F778" s="1574"/>
      <c r="G778" s="1600"/>
      <c r="H778" s="828"/>
      <c r="I778" s="829">
        <f t="shared" ref="I778:I781" si="46">W778</f>
        <v>0</v>
      </c>
      <c r="J778" s="829"/>
      <c r="K778" s="829">
        <f>I778-J778</f>
        <v>0</v>
      </c>
      <c r="L778" s="828"/>
      <c r="M778" s="828"/>
      <c r="N778" s="828"/>
      <c r="O778" s="828"/>
      <c r="P778" s="828"/>
      <c r="Q778" s="828"/>
      <c r="R778" s="828"/>
      <c r="S778" s="831"/>
      <c r="T778" s="831"/>
      <c r="U778" s="833"/>
      <c r="V778" s="831"/>
      <c r="W778" s="833"/>
      <c r="X778" s="831"/>
      <c r="Y778" s="1265"/>
    </row>
    <row r="779" spans="1:25">
      <c r="A779" s="1595"/>
      <c r="B779" s="1528"/>
      <c r="C779" s="1532"/>
      <c r="D779" s="1535"/>
      <c r="E779" s="1571"/>
      <c r="F779" s="1574"/>
      <c r="G779" s="1600"/>
      <c r="H779" s="828"/>
      <c r="I779" s="829">
        <f t="shared" si="46"/>
        <v>0</v>
      </c>
      <c r="J779" s="829"/>
      <c r="K779" s="829">
        <f t="shared" si="36"/>
        <v>0</v>
      </c>
      <c r="L779" s="828"/>
      <c r="M779" s="828"/>
      <c r="N779" s="828"/>
      <c r="O779" s="828"/>
      <c r="P779" s="828"/>
      <c r="Q779" s="828"/>
      <c r="R779" s="828"/>
      <c r="S779" s="831"/>
      <c r="T779" s="831"/>
      <c r="U779" s="833"/>
      <c r="V779" s="831"/>
      <c r="W779" s="833"/>
      <c r="X779" s="831"/>
      <c r="Y779" s="1265"/>
    </row>
    <row r="780" spans="1:25">
      <c r="A780" s="1595"/>
      <c r="B780" s="1528"/>
      <c r="C780" s="1532"/>
      <c r="D780" s="1535"/>
      <c r="E780" s="1571"/>
      <c r="F780" s="1574"/>
      <c r="G780" s="1600"/>
      <c r="H780" s="828"/>
      <c r="I780" s="829">
        <f t="shared" si="46"/>
        <v>0</v>
      </c>
      <c r="J780" s="829"/>
      <c r="K780" s="829">
        <f>I780-J780</f>
        <v>0</v>
      </c>
      <c r="L780" s="828"/>
      <c r="M780" s="828"/>
      <c r="N780" s="828"/>
      <c r="O780" s="828"/>
      <c r="P780" s="828"/>
      <c r="Q780" s="828"/>
      <c r="R780" s="828"/>
      <c r="S780" s="831"/>
      <c r="T780" s="831"/>
      <c r="U780" s="833"/>
      <c r="V780" s="831"/>
      <c r="W780" s="833"/>
      <c r="X780" s="831"/>
      <c r="Y780" s="1265"/>
    </row>
    <row r="781" spans="1:25">
      <c r="A781" s="1595"/>
      <c r="B781" s="1528"/>
      <c r="C781" s="1532"/>
      <c r="D781" s="1535"/>
      <c r="E781" s="1572"/>
      <c r="F781" s="1575"/>
      <c r="G781" s="1610"/>
      <c r="H781" s="838" t="s">
        <v>699</v>
      </c>
      <c r="I781" s="839">
        <f t="shared" si="46"/>
        <v>0</v>
      </c>
      <c r="J781" s="839"/>
      <c r="K781" s="839">
        <f>I781-J781</f>
        <v>0</v>
      </c>
      <c r="L781" s="838" t="s">
        <v>699</v>
      </c>
      <c r="M781" s="838"/>
      <c r="N781" s="838"/>
      <c r="O781" s="838"/>
      <c r="P781" s="838"/>
      <c r="Q781" s="838" t="s">
        <v>699</v>
      </c>
      <c r="R781" s="838"/>
      <c r="S781" s="838" t="s">
        <v>699</v>
      </c>
      <c r="T781" s="838" t="s">
        <v>699</v>
      </c>
      <c r="U781" s="840"/>
      <c r="V781" s="841"/>
      <c r="W781" s="840"/>
      <c r="X781" s="841"/>
      <c r="Y781" s="1274"/>
    </row>
    <row r="782" spans="1:25">
      <c r="A782" s="1595"/>
      <c r="B782" s="1528"/>
      <c r="C782" s="1532"/>
      <c r="D782" s="1535"/>
      <c r="E782" s="1576" t="s">
        <v>2492</v>
      </c>
      <c r="F782" s="1573">
        <v>1048505349</v>
      </c>
      <c r="G782" s="1599">
        <f>+F782-SUM(K782:K786)</f>
        <v>77271467.059999943</v>
      </c>
      <c r="H782" s="842">
        <v>68</v>
      </c>
      <c r="I782" s="845">
        <f>W782</f>
        <v>971233881.94000006</v>
      </c>
      <c r="J782" s="845"/>
      <c r="K782" s="845">
        <f>I782-J782</f>
        <v>971233881.94000006</v>
      </c>
      <c r="L782" s="1095" t="s">
        <v>699</v>
      </c>
      <c r="M782" s="1095"/>
      <c r="N782" s="1105">
        <v>68</v>
      </c>
      <c r="O782" s="842"/>
      <c r="P782" s="842" t="s">
        <v>2493</v>
      </c>
      <c r="Q782" s="842" t="s">
        <v>2494</v>
      </c>
      <c r="R782" s="842" t="s">
        <v>2495</v>
      </c>
      <c r="S782" s="842"/>
      <c r="T782" s="842" t="s">
        <v>2496</v>
      </c>
      <c r="U782" s="848"/>
      <c r="V782" s="843"/>
      <c r="W782" s="848">
        <v>971233881.94000006</v>
      </c>
      <c r="X782" s="843" t="s">
        <v>2497</v>
      </c>
      <c r="Y782" s="1275"/>
    </row>
    <row r="783" spans="1:25">
      <c r="A783" s="1595"/>
      <c r="B783" s="1528"/>
      <c r="C783" s="1532"/>
      <c r="D783" s="1535"/>
      <c r="E783" s="1577"/>
      <c r="F783" s="1574"/>
      <c r="G783" s="1600"/>
      <c r="H783" s="828" t="s">
        <v>699</v>
      </c>
      <c r="I783" s="829">
        <f t="shared" ref="I783:I786" si="47">W783</f>
        <v>0</v>
      </c>
      <c r="J783" s="829"/>
      <c r="K783" s="829">
        <f>I783-J783</f>
        <v>0</v>
      </c>
      <c r="L783" s="828" t="s">
        <v>699</v>
      </c>
      <c r="M783" s="828"/>
      <c r="N783" s="828"/>
      <c r="O783" s="828"/>
      <c r="P783" s="828"/>
      <c r="Q783" s="828" t="s">
        <v>699</v>
      </c>
      <c r="R783" s="828"/>
      <c r="S783" s="828" t="s">
        <v>699</v>
      </c>
      <c r="T783" s="828" t="s">
        <v>699</v>
      </c>
      <c r="U783" s="833"/>
      <c r="V783" s="831"/>
      <c r="W783" s="847"/>
      <c r="X783" s="831"/>
      <c r="Y783" s="1265"/>
    </row>
    <row r="784" spans="1:25">
      <c r="A784" s="1595"/>
      <c r="B784" s="1528"/>
      <c r="C784" s="1532"/>
      <c r="D784" s="1535"/>
      <c r="E784" s="1577"/>
      <c r="F784" s="1574"/>
      <c r="G784" s="1600"/>
      <c r="H784" s="828" t="s">
        <v>699</v>
      </c>
      <c r="I784" s="829">
        <f t="shared" si="47"/>
        <v>0</v>
      </c>
      <c r="J784" s="829"/>
      <c r="K784" s="829">
        <f t="shared" ref="K784:K786" si="48">I784-J784</f>
        <v>0</v>
      </c>
      <c r="L784" s="828" t="s">
        <v>699</v>
      </c>
      <c r="M784" s="828"/>
      <c r="N784" s="828"/>
      <c r="O784" s="828"/>
      <c r="P784" s="828"/>
      <c r="Q784" s="828" t="s">
        <v>699</v>
      </c>
      <c r="R784" s="828"/>
      <c r="S784" s="828" t="s">
        <v>699</v>
      </c>
      <c r="T784" s="828" t="s">
        <v>699</v>
      </c>
      <c r="U784" s="833"/>
      <c r="V784" s="831"/>
      <c r="W784" s="847"/>
      <c r="X784" s="831"/>
      <c r="Y784" s="1265"/>
    </row>
    <row r="785" spans="1:28">
      <c r="A785" s="1595"/>
      <c r="B785" s="1528"/>
      <c r="C785" s="1532"/>
      <c r="D785" s="1535"/>
      <c r="E785" s="1577"/>
      <c r="F785" s="1574"/>
      <c r="G785" s="1600"/>
      <c r="H785" s="828" t="s">
        <v>699</v>
      </c>
      <c r="I785" s="829">
        <f t="shared" si="47"/>
        <v>0</v>
      </c>
      <c r="J785" s="829"/>
      <c r="K785" s="829">
        <f t="shared" si="48"/>
        <v>0</v>
      </c>
      <c r="L785" s="828" t="s">
        <v>699</v>
      </c>
      <c r="M785" s="828"/>
      <c r="N785" s="828"/>
      <c r="O785" s="828"/>
      <c r="P785" s="828"/>
      <c r="Q785" s="828" t="s">
        <v>699</v>
      </c>
      <c r="R785" s="828"/>
      <c r="S785" s="828" t="s">
        <v>699</v>
      </c>
      <c r="T785" s="828" t="s">
        <v>699</v>
      </c>
      <c r="U785" s="833"/>
      <c r="V785" s="831"/>
      <c r="W785" s="847"/>
      <c r="X785" s="831"/>
      <c r="Y785" s="1265"/>
    </row>
    <row r="786" spans="1:28">
      <c r="A786" s="1596"/>
      <c r="B786" s="1597"/>
      <c r="C786" s="1532"/>
      <c r="D786" s="1535"/>
      <c r="E786" s="1578"/>
      <c r="F786" s="1606"/>
      <c r="G786" s="1601"/>
      <c r="H786" s="834" t="s">
        <v>699</v>
      </c>
      <c r="I786" s="835">
        <f t="shared" si="47"/>
        <v>0</v>
      </c>
      <c r="J786" s="835"/>
      <c r="K786" s="835">
        <f t="shared" si="48"/>
        <v>0</v>
      </c>
      <c r="L786" s="834" t="s">
        <v>699</v>
      </c>
      <c r="M786" s="834"/>
      <c r="N786" s="834"/>
      <c r="O786" s="834"/>
      <c r="P786" s="834"/>
      <c r="Q786" s="834" t="s">
        <v>699</v>
      </c>
      <c r="R786" s="834"/>
      <c r="S786" s="834" t="s">
        <v>699</v>
      </c>
      <c r="T786" s="834" t="s">
        <v>699</v>
      </c>
      <c r="U786" s="836"/>
      <c r="V786" s="837"/>
      <c r="W786" s="849"/>
      <c r="X786" s="837"/>
      <c r="Y786" s="1276"/>
    </row>
    <row r="787" spans="1:28">
      <c r="A787" s="1525" t="s">
        <v>2498</v>
      </c>
      <c r="B787" s="1526"/>
      <c r="C787" s="1531" t="s">
        <v>2499</v>
      </c>
      <c r="D787" s="1534">
        <f>F787+F797</f>
        <v>1013554880</v>
      </c>
      <c r="E787" s="1603" t="s">
        <v>2500</v>
      </c>
      <c r="F787" s="1605">
        <v>377567714</v>
      </c>
      <c r="G787" s="1611">
        <f>+F787-SUM(K787:K796)</f>
        <v>96142274</v>
      </c>
      <c r="H787" s="823">
        <v>16</v>
      </c>
      <c r="I787" s="824">
        <f>W787</f>
        <v>58187520</v>
      </c>
      <c r="J787" s="825"/>
      <c r="K787" s="824">
        <f>+I787-J787</f>
        <v>58187520</v>
      </c>
      <c r="L787" s="823">
        <v>11626</v>
      </c>
      <c r="M787" s="1103">
        <v>24326</v>
      </c>
      <c r="N787" s="1108">
        <v>16</v>
      </c>
      <c r="O787" s="826" t="s">
        <v>672</v>
      </c>
      <c r="P787" s="826" t="s">
        <v>38</v>
      </c>
      <c r="Q787" s="823" t="s">
        <v>90</v>
      </c>
      <c r="R787" s="826" t="s">
        <v>2501</v>
      </c>
      <c r="S787" s="826" t="s">
        <v>2502</v>
      </c>
      <c r="T787" s="826" t="s">
        <v>98</v>
      </c>
      <c r="U787" s="827">
        <v>7273440</v>
      </c>
      <c r="V787" s="826">
        <v>8</v>
      </c>
      <c r="W787" s="827">
        <f>U787*V787</f>
        <v>58187520</v>
      </c>
      <c r="X787" s="826" t="s">
        <v>2503</v>
      </c>
      <c r="Y787" s="1277" t="s">
        <v>1541</v>
      </c>
      <c r="AB787" s="1100" t="s">
        <v>2504</v>
      </c>
    </row>
    <row r="788" spans="1:28">
      <c r="A788" s="1527"/>
      <c r="B788" s="1528"/>
      <c r="C788" s="1532"/>
      <c r="D788" s="1602"/>
      <c r="E788" s="1571"/>
      <c r="F788" s="1574"/>
      <c r="G788" s="1600"/>
      <c r="H788" s="1517">
        <v>36</v>
      </c>
      <c r="I788" s="1518">
        <f>SUM(W788:W790)</f>
        <v>174562560</v>
      </c>
      <c r="J788" s="1519"/>
      <c r="K788" s="1518">
        <f>+I788-J788</f>
        <v>174562560</v>
      </c>
      <c r="L788" s="828">
        <v>23326</v>
      </c>
      <c r="M788" s="828">
        <v>59126</v>
      </c>
      <c r="N788" s="1106">
        <v>36</v>
      </c>
      <c r="O788" s="1267" t="s">
        <v>672</v>
      </c>
      <c r="P788" s="1267" t="s">
        <v>38</v>
      </c>
      <c r="Q788" s="1267" t="s">
        <v>90</v>
      </c>
      <c r="R788" s="1267" t="s">
        <v>2505</v>
      </c>
      <c r="S788" s="1267" t="s">
        <v>2506</v>
      </c>
      <c r="T788" s="1267" t="s">
        <v>98</v>
      </c>
      <c r="U788" s="833">
        <v>7273440</v>
      </c>
      <c r="V788" s="831">
        <v>8</v>
      </c>
      <c r="W788" s="833">
        <f>U788*V788</f>
        <v>58187520</v>
      </c>
      <c r="X788" s="831" t="s">
        <v>1941</v>
      </c>
      <c r="Y788" s="1265"/>
    </row>
    <row r="789" spans="1:28">
      <c r="A789" s="1527"/>
      <c r="B789" s="1528"/>
      <c r="C789" s="1532"/>
      <c r="D789" s="1602"/>
      <c r="E789" s="1571"/>
      <c r="F789" s="1574"/>
      <c r="G789" s="1600"/>
      <c r="H789" s="1517"/>
      <c r="I789" s="1518"/>
      <c r="J789" s="1519"/>
      <c r="K789" s="1518"/>
      <c r="L789" s="828">
        <v>23326</v>
      </c>
      <c r="M789" s="828">
        <v>68326</v>
      </c>
      <c r="N789" s="1106">
        <v>36</v>
      </c>
      <c r="O789" s="1267" t="s">
        <v>672</v>
      </c>
      <c r="P789" s="1267" t="s">
        <v>38</v>
      </c>
      <c r="Q789" s="1267" t="s">
        <v>90</v>
      </c>
      <c r="R789" s="1267" t="s">
        <v>2507</v>
      </c>
      <c r="S789" s="1267" t="s">
        <v>2508</v>
      </c>
      <c r="T789" s="1267" t="s">
        <v>98</v>
      </c>
      <c r="U789" s="833">
        <v>7273440</v>
      </c>
      <c r="V789" s="831">
        <v>8</v>
      </c>
      <c r="W789" s="833">
        <f>U789*V789</f>
        <v>58187520</v>
      </c>
      <c r="X789" s="831" t="s">
        <v>1941</v>
      </c>
      <c r="Y789" s="1265"/>
    </row>
    <row r="790" spans="1:28">
      <c r="A790" s="1527"/>
      <c r="B790" s="1528"/>
      <c r="C790" s="1532"/>
      <c r="D790" s="1602"/>
      <c r="E790" s="1571"/>
      <c r="F790" s="1574"/>
      <c r="G790" s="1600"/>
      <c r="H790" s="1517"/>
      <c r="I790" s="1518"/>
      <c r="J790" s="1519"/>
      <c r="K790" s="1518"/>
      <c r="L790" s="828">
        <v>23326</v>
      </c>
      <c r="M790" s="828">
        <v>59226</v>
      </c>
      <c r="N790" s="1106">
        <v>36</v>
      </c>
      <c r="O790" s="1267" t="s">
        <v>672</v>
      </c>
      <c r="P790" s="1267" t="s">
        <v>38</v>
      </c>
      <c r="Q790" s="1267" t="s">
        <v>90</v>
      </c>
      <c r="R790" s="1267" t="s">
        <v>2509</v>
      </c>
      <c r="S790" s="1267" t="s">
        <v>2510</v>
      </c>
      <c r="T790" s="1267" t="s">
        <v>98</v>
      </c>
      <c r="U790" s="833">
        <v>7273440</v>
      </c>
      <c r="V790" s="831">
        <v>8</v>
      </c>
      <c r="W790" s="833">
        <f>U790*V790</f>
        <v>58187520</v>
      </c>
      <c r="X790" s="831" t="s">
        <v>1941</v>
      </c>
      <c r="Y790" s="1265"/>
    </row>
    <row r="791" spans="1:28">
      <c r="A791" s="1527"/>
      <c r="B791" s="1528"/>
      <c r="C791" s="1532"/>
      <c r="D791" s="1535"/>
      <c r="E791" s="1571"/>
      <c r="F791" s="1574"/>
      <c r="G791" s="1600"/>
      <c r="H791" s="828">
        <v>53</v>
      </c>
      <c r="I791" s="829">
        <f>W791</f>
        <v>48675360</v>
      </c>
      <c r="J791" s="830"/>
      <c r="K791" s="829">
        <f>+I791-J791</f>
        <v>48675360</v>
      </c>
      <c r="L791" s="828">
        <v>45326</v>
      </c>
      <c r="M791" s="828">
        <v>157026</v>
      </c>
      <c r="N791" s="1106">
        <v>53</v>
      </c>
      <c r="O791" s="1267" t="s">
        <v>672</v>
      </c>
      <c r="P791" s="1267" t="s">
        <v>38</v>
      </c>
      <c r="Q791" s="1267" t="s">
        <v>84</v>
      </c>
      <c r="R791" s="828" t="s">
        <v>2511</v>
      </c>
      <c r="S791" s="1267" t="s">
        <v>2512</v>
      </c>
      <c r="T791" s="1267" t="s">
        <v>98</v>
      </c>
      <c r="U791" s="833">
        <v>6084420</v>
      </c>
      <c r="V791" s="831">
        <v>8</v>
      </c>
      <c r="W791" s="833">
        <f>(U791*V791)</f>
        <v>48675360</v>
      </c>
      <c r="X791" s="831" t="s">
        <v>2513</v>
      </c>
      <c r="Y791" s="1265"/>
    </row>
    <row r="792" spans="1:28">
      <c r="A792" s="1527"/>
      <c r="B792" s="1528"/>
      <c r="C792" s="1532"/>
      <c r="D792" s="1535"/>
      <c r="E792" s="1571"/>
      <c r="F792" s="1574"/>
      <c r="G792" s="1600"/>
      <c r="H792" s="828"/>
      <c r="I792" s="829">
        <f>W792</f>
        <v>0</v>
      </c>
      <c r="J792" s="829"/>
      <c r="K792" s="829">
        <f t="shared" ref="K792:K796" si="49">+I792-J792</f>
        <v>0</v>
      </c>
      <c r="L792" s="828"/>
      <c r="M792" s="828"/>
      <c r="N792" s="828"/>
      <c r="O792" s="828"/>
      <c r="P792" s="828"/>
      <c r="Q792" s="828"/>
      <c r="R792" s="828"/>
      <c r="S792" s="828"/>
      <c r="T792" s="828"/>
      <c r="U792" s="833"/>
      <c r="V792" s="831"/>
      <c r="W792" s="833"/>
      <c r="X792" s="831"/>
      <c r="Y792" s="1265"/>
    </row>
    <row r="793" spans="1:28">
      <c r="A793" s="1527"/>
      <c r="B793" s="1528"/>
      <c r="C793" s="1532"/>
      <c r="D793" s="1535"/>
      <c r="E793" s="1571"/>
      <c r="F793" s="1574"/>
      <c r="G793" s="1600"/>
      <c r="H793" s="828"/>
      <c r="I793" s="829">
        <f t="shared" ref="I793:I796" si="50">W793</f>
        <v>0</v>
      </c>
      <c r="J793" s="829"/>
      <c r="K793" s="829">
        <f t="shared" si="49"/>
        <v>0</v>
      </c>
      <c r="L793" s="828"/>
      <c r="M793" s="828"/>
      <c r="N793" s="828"/>
      <c r="O793" s="828"/>
      <c r="P793" s="828"/>
      <c r="Q793" s="828"/>
      <c r="R793" s="828"/>
      <c r="S793" s="828"/>
      <c r="T793" s="828"/>
      <c r="U793" s="833"/>
      <c r="V793" s="831"/>
      <c r="W793" s="833"/>
      <c r="X793" s="831"/>
      <c r="Y793" s="1265"/>
    </row>
    <row r="794" spans="1:28">
      <c r="A794" s="1527"/>
      <c r="B794" s="1528"/>
      <c r="C794" s="1532"/>
      <c r="D794" s="1535"/>
      <c r="E794" s="1571"/>
      <c r="F794" s="1574"/>
      <c r="G794" s="1600"/>
      <c r="H794" s="828" t="s">
        <v>699</v>
      </c>
      <c r="I794" s="829">
        <f t="shared" si="50"/>
        <v>0</v>
      </c>
      <c r="J794" s="829"/>
      <c r="K794" s="829">
        <f t="shared" si="49"/>
        <v>0</v>
      </c>
      <c r="L794" s="828" t="s">
        <v>699</v>
      </c>
      <c r="M794" s="828"/>
      <c r="N794" s="828"/>
      <c r="O794" s="828"/>
      <c r="P794" s="828"/>
      <c r="Q794" s="828" t="s">
        <v>699</v>
      </c>
      <c r="R794" s="828"/>
      <c r="S794" s="828" t="s">
        <v>699</v>
      </c>
      <c r="T794" s="828" t="s">
        <v>699</v>
      </c>
      <c r="U794" s="833"/>
      <c r="V794" s="831"/>
      <c r="W794" s="833"/>
      <c r="X794" s="831"/>
      <c r="Y794" s="1265"/>
    </row>
    <row r="795" spans="1:28">
      <c r="A795" s="1527"/>
      <c r="B795" s="1528"/>
      <c r="C795" s="1532"/>
      <c r="D795" s="1535"/>
      <c r="E795" s="1571"/>
      <c r="F795" s="1574"/>
      <c r="G795" s="1600"/>
      <c r="H795" s="828" t="s">
        <v>699</v>
      </c>
      <c r="I795" s="829">
        <f t="shared" si="50"/>
        <v>0</v>
      </c>
      <c r="J795" s="829"/>
      <c r="K795" s="829">
        <f t="shared" si="49"/>
        <v>0</v>
      </c>
      <c r="L795" s="828" t="s">
        <v>699</v>
      </c>
      <c r="M795" s="828"/>
      <c r="N795" s="828"/>
      <c r="O795" s="828"/>
      <c r="P795" s="828"/>
      <c r="Q795" s="828" t="s">
        <v>699</v>
      </c>
      <c r="R795" s="828"/>
      <c r="S795" s="828" t="s">
        <v>699</v>
      </c>
      <c r="T795" s="828" t="s">
        <v>699</v>
      </c>
      <c r="U795" s="833"/>
      <c r="V795" s="831"/>
      <c r="W795" s="833"/>
      <c r="X795" s="831"/>
      <c r="Y795" s="1265"/>
    </row>
    <row r="796" spans="1:28">
      <c r="A796" s="1527"/>
      <c r="B796" s="1528"/>
      <c r="C796" s="1532"/>
      <c r="D796" s="1535"/>
      <c r="E796" s="1604"/>
      <c r="F796" s="1606"/>
      <c r="G796" s="1601"/>
      <c r="H796" s="834" t="s">
        <v>699</v>
      </c>
      <c r="I796" s="835">
        <f t="shared" si="50"/>
        <v>0</v>
      </c>
      <c r="J796" s="835"/>
      <c r="K796" s="835">
        <f t="shared" si="49"/>
        <v>0</v>
      </c>
      <c r="L796" s="834" t="s">
        <v>699</v>
      </c>
      <c r="M796" s="834"/>
      <c r="N796" s="834"/>
      <c r="O796" s="834"/>
      <c r="P796" s="834"/>
      <c r="Q796" s="834" t="s">
        <v>699</v>
      </c>
      <c r="R796" s="834"/>
      <c r="S796" s="834" t="s">
        <v>699</v>
      </c>
      <c r="T796" s="834" t="s">
        <v>699</v>
      </c>
      <c r="U796" s="836"/>
      <c r="V796" s="837"/>
      <c r="W796" s="836"/>
      <c r="X796" s="837"/>
      <c r="Y796" s="1276"/>
    </row>
    <row r="797" spans="1:28">
      <c r="A797" s="1527"/>
      <c r="B797" s="1528"/>
      <c r="C797" s="1532"/>
      <c r="D797" s="1535"/>
      <c r="E797" s="1603" t="s">
        <v>2514</v>
      </c>
      <c r="F797" s="1605">
        <v>635987166</v>
      </c>
      <c r="G797" s="1611">
        <f>+F797-SUM(K797:K809)</f>
        <v>400067646</v>
      </c>
      <c r="H797" s="1567">
        <v>23</v>
      </c>
      <c r="I797" s="1561">
        <f>SUM(W797:W801)</f>
        <v>187467120</v>
      </c>
      <c r="J797" s="1564"/>
      <c r="K797" s="1561">
        <f>+I797-J797</f>
        <v>187467120</v>
      </c>
      <c r="L797" s="823">
        <v>15526</v>
      </c>
      <c r="M797" s="823">
        <v>38426</v>
      </c>
      <c r="N797" s="1108">
        <v>23</v>
      </c>
      <c r="O797" s="826" t="s">
        <v>672</v>
      </c>
      <c r="P797" s="826" t="s">
        <v>38</v>
      </c>
      <c r="Q797" s="823" t="s">
        <v>39</v>
      </c>
      <c r="R797" s="826" t="s">
        <v>2515</v>
      </c>
      <c r="S797" s="826" t="s">
        <v>2516</v>
      </c>
      <c r="T797" s="826" t="s">
        <v>98</v>
      </c>
      <c r="U797" s="827">
        <v>3378090</v>
      </c>
      <c r="V797" s="826">
        <v>8</v>
      </c>
      <c r="W797" s="827">
        <f t="shared" ref="W797:W802" si="51">U797*V797</f>
        <v>27024720</v>
      </c>
      <c r="X797" s="826" t="s">
        <v>2517</v>
      </c>
      <c r="Y797" s="1277"/>
    </row>
    <row r="798" spans="1:28">
      <c r="A798" s="1527"/>
      <c r="B798" s="1528"/>
      <c r="C798" s="1532"/>
      <c r="D798" s="1535"/>
      <c r="E798" s="1571"/>
      <c r="F798" s="1612"/>
      <c r="G798" s="1614"/>
      <c r="H798" s="1517"/>
      <c r="I798" s="1518"/>
      <c r="J798" s="1519"/>
      <c r="K798" s="1518"/>
      <c r="L798" s="828">
        <v>15526</v>
      </c>
      <c r="M798" s="828">
        <v>38326</v>
      </c>
      <c r="N798" s="1106">
        <v>23</v>
      </c>
      <c r="O798" s="831" t="s">
        <v>672</v>
      </c>
      <c r="P798" s="831" t="s">
        <v>38</v>
      </c>
      <c r="Q798" s="828" t="s">
        <v>39</v>
      </c>
      <c r="R798" s="831" t="s">
        <v>2518</v>
      </c>
      <c r="S798" s="831" t="s">
        <v>2519</v>
      </c>
      <c r="T798" s="831" t="s">
        <v>98</v>
      </c>
      <c r="U798" s="832">
        <v>3378090</v>
      </c>
      <c r="V798" s="831">
        <v>8</v>
      </c>
      <c r="W798" s="832">
        <f t="shared" si="51"/>
        <v>27024720</v>
      </c>
      <c r="X798" s="831" t="s">
        <v>2520</v>
      </c>
      <c r="Y798" s="1265"/>
    </row>
    <row r="799" spans="1:28">
      <c r="A799" s="1527"/>
      <c r="B799" s="1528"/>
      <c r="C799" s="1532"/>
      <c r="D799" s="1535"/>
      <c r="E799" s="1571"/>
      <c r="F799" s="1612"/>
      <c r="G799" s="1614"/>
      <c r="H799" s="1517"/>
      <c r="I799" s="1518"/>
      <c r="J799" s="1519"/>
      <c r="K799" s="1518"/>
      <c r="L799" s="828">
        <v>15526</v>
      </c>
      <c r="M799" s="828">
        <v>38226</v>
      </c>
      <c r="N799" s="1106">
        <v>23</v>
      </c>
      <c r="O799" s="831" t="s">
        <v>672</v>
      </c>
      <c r="P799" s="831" t="s">
        <v>38</v>
      </c>
      <c r="Q799" s="828" t="s">
        <v>39</v>
      </c>
      <c r="R799" s="831" t="s">
        <v>2521</v>
      </c>
      <c r="S799" s="831" t="s">
        <v>2522</v>
      </c>
      <c r="T799" s="831" t="s">
        <v>98</v>
      </c>
      <c r="U799" s="832">
        <v>3378090</v>
      </c>
      <c r="V799" s="831">
        <v>8</v>
      </c>
      <c r="W799" s="832">
        <f t="shared" si="51"/>
        <v>27024720</v>
      </c>
      <c r="X799" s="831" t="s">
        <v>2523</v>
      </c>
      <c r="Y799" s="1265"/>
    </row>
    <row r="800" spans="1:28">
      <c r="A800" s="1527"/>
      <c r="B800" s="1528"/>
      <c r="C800" s="1532"/>
      <c r="D800" s="1535"/>
      <c r="E800" s="1571"/>
      <c r="F800" s="1612"/>
      <c r="G800" s="1614"/>
      <c r="H800" s="1517"/>
      <c r="I800" s="1518"/>
      <c r="J800" s="1519"/>
      <c r="K800" s="1518"/>
      <c r="L800" s="828">
        <v>15526</v>
      </c>
      <c r="M800" s="828">
        <v>38126</v>
      </c>
      <c r="N800" s="1106">
        <v>23</v>
      </c>
      <c r="O800" s="831" t="s">
        <v>672</v>
      </c>
      <c r="P800" s="831" t="s">
        <v>38</v>
      </c>
      <c r="Q800" s="828" t="s">
        <v>39</v>
      </c>
      <c r="R800" s="831" t="s">
        <v>2524</v>
      </c>
      <c r="S800" s="831" t="s">
        <v>2525</v>
      </c>
      <c r="T800" s="831" t="s">
        <v>98</v>
      </c>
      <c r="U800" s="832">
        <v>3378090</v>
      </c>
      <c r="V800" s="831">
        <v>8</v>
      </c>
      <c r="W800" s="832">
        <f t="shared" si="51"/>
        <v>27024720</v>
      </c>
      <c r="X800" s="831" t="s">
        <v>2526</v>
      </c>
      <c r="Y800" s="1265"/>
    </row>
    <row r="801" spans="1:26">
      <c r="A801" s="1527"/>
      <c r="B801" s="1528"/>
      <c r="C801" s="1532"/>
      <c r="D801" s="1535"/>
      <c r="E801" s="1571"/>
      <c r="F801" s="1612"/>
      <c r="G801" s="1614"/>
      <c r="H801" s="1517"/>
      <c r="I801" s="1518"/>
      <c r="J801" s="1519"/>
      <c r="K801" s="1518"/>
      <c r="L801" s="828">
        <v>15526</v>
      </c>
      <c r="M801" s="828">
        <v>38026</v>
      </c>
      <c r="N801" s="1106">
        <v>23</v>
      </c>
      <c r="O801" s="831" t="s">
        <v>672</v>
      </c>
      <c r="P801" s="831" t="s">
        <v>38</v>
      </c>
      <c r="Q801" s="828" t="s">
        <v>140</v>
      </c>
      <c r="R801" s="831" t="s">
        <v>2527</v>
      </c>
      <c r="S801" s="831" t="s">
        <v>2528</v>
      </c>
      <c r="T801" s="831" t="s">
        <v>98</v>
      </c>
      <c r="U801" s="832">
        <v>9921030</v>
      </c>
      <c r="V801" s="831">
        <v>8</v>
      </c>
      <c r="W801" s="832">
        <f t="shared" si="51"/>
        <v>79368240</v>
      </c>
      <c r="X801" s="831" t="s">
        <v>2529</v>
      </c>
      <c r="Y801" s="1265"/>
    </row>
    <row r="802" spans="1:26" ht="15" customHeight="1">
      <c r="A802" s="1527"/>
      <c r="B802" s="1528"/>
      <c r="C802" s="1532"/>
      <c r="D802" s="1535"/>
      <c r="E802" s="1571"/>
      <c r="F802" s="1612"/>
      <c r="G802" s="1614"/>
      <c r="H802" s="1517">
        <v>53</v>
      </c>
      <c r="I802" s="1518">
        <f>SUM(W802:W803)</f>
        <v>48452400</v>
      </c>
      <c r="J802" s="1519"/>
      <c r="K802" s="1518">
        <f>+I802-J802</f>
        <v>48452400</v>
      </c>
      <c r="L802" s="828">
        <v>45326</v>
      </c>
      <c r="M802" s="828">
        <v>157126</v>
      </c>
      <c r="N802" s="1106">
        <v>53</v>
      </c>
      <c r="O802" s="1267" t="s">
        <v>672</v>
      </c>
      <c r="P802" s="1267" t="s">
        <v>38</v>
      </c>
      <c r="Q802" s="1267" t="s">
        <v>39</v>
      </c>
      <c r="R802" s="1267" t="s">
        <v>2530</v>
      </c>
      <c r="S802" s="1267" t="s">
        <v>2531</v>
      </c>
      <c r="T802" s="1267" t="s">
        <v>98</v>
      </c>
      <c r="U802" s="832">
        <v>3378090</v>
      </c>
      <c r="V802" s="831">
        <v>8</v>
      </c>
      <c r="W802" s="833">
        <f t="shared" si="51"/>
        <v>27024720</v>
      </c>
      <c r="X802" s="831" t="s">
        <v>2513</v>
      </c>
      <c r="Y802" s="1265"/>
    </row>
    <row r="803" spans="1:26">
      <c r="A803" s="1527"/>
      <c r="B803" s="1528"/>
      <c r="C803" s="1532"/>
      <c r="D803" s="1535"/>
      <c r="E803" s="1571"/>
      <c r="F803" s="1612"/>
      <c r="G803" s="1614"/>
      <c r="H803" s="1517"/>
      <c r="I803" s="1518"/>
      <c r="J803" s="1519"/>
      <c r="K803" s="1518"/>
      <c r="L803" s="828">
        <v>45326</v>
      </c>
      <c r="M803" s="828">
        <v>157326</v>
      </c>
      <c r="N803" s="1106">
        <v>53</v>
      </c>
      <c r="O803" s="1267" t="s">
        <v>672</v>
      </c>
      <c r="P803" s="1267" t="s">
        <v>38</v>
      </c>
      <c r="Q803" s="1267" t="s">
        <v>502</v>
      </c>
      <c r="R803" s="1267" t="s">
        <v>2532</v>
      </c>
      <c r="S803" s="1267" t="s">
        <v>2533</v>
      </c>
      <c r="T803" s="1267" t="s">
        <v>98</v>
      </c>
      <c r="U803" s="832">
        <v>2678460</v>
      </c>
      <c r="V803" s="831">
        <v>8</v>
      </c>
      <c r="W803" s="833">
        <f>(U803*V803)</f>
        <v>21427680</v>
      </c>
      <c r="X803" s="831" t="s">
        <v>2513</v>
      </c>
      <c r="Y803" s="1265"/>
    </row>
    <row r="804" spans="1:26">
      <c r="A804" s="1527"/>
      <c r="B804" s="1528"/>
      <c r="C804" s="1532"/>
      <c r="D804" s="1535"/>
      <c r="E804" s="1571"/>
      <c r="F804" s="1612"/>
      <c r="G804" s="1614"/>
      <c r="H804" s="828"/>
      <c r="I804" s="829">
        <f>W804</f>
        <v>0</v>
      </c>
      <c r="J804" s="829"/>
      <c r="K804" s="829">
        <f>+I804-J804</f>
        <v>0</v>
      </c>
      <c r="L804" s="828"/>
      <c r="M804" s="828"/>
      <c r="N804" s="828"/>
      <c r="O804" s="828"/>
      <c r="P804" s="828"/>
      <c r="Q804" s="828"/>
      <c r="R804" s="828"/>
      <c r="S804" s="828"/>
      <c r="T804" s="831"/>
      <c r="U804" s="833"/>
      <c r="V804" s="831"/>
      <c r="W804" s="833"/>
      <c r="X804" s="831"/>
      <c r="Y804" s="1265"/>
    </row>
    <row r="805" spans="1:26">
      <c r="A805" s="1527"/>
      <c r="B805" s="1528"/>
      <c r="C805" s="1532"/>
      <c r="D805" s="1535"/>
      <c r="E805" s="1571"/>
      <c r="F805" s="1612"/>
      <c r="G805" s="1614"/>
      <c r="H805" s="828"/>
      <c r="I805" s="829">
        <f t="shared" ref="I805:I809" si="52">W805</f>
        <v>0</v>
      </c>
      <c r="J805" s="829"/>
      <c r="K805" s="829">
        <f t="shared" ref="K805:K809" si="53">+I805-J805</f>
        <v>0</v>
      </c>
      <c r="L805" s="828"/>
      <c r="M805" s="828"/>
      <c r="N805" s="828"/>
      <c r="O805" s="828"/>
      <c r="P805" s="828"/>
      <c r="Q805" s="828"/>
      <c r="R805" s="828"/>
      <c r="S805" s="828"/>
      <c r="T805" s="828"/>
      <c r="U805" s="833"/>
      <c r="V805" s="831"/>
      <c r="W805" s="833"/>
      <c r="X805" s="831"/>
      <c r="Y805" s="1265"/>
    </row>
    <row r="806" spans="1:26">
      <c r="A806" s="1527"/>
      <c r="B806" s="1528"/>
      <c r="C806" s="1532"/>
      <c r="D806" s="1535"/>
      <c r="E806" s="1571"/>
      <c r="F806" s="1612"/>
      <c r="G806" s="1614"/>
      <c r="H806" s="828"/>
      <c r="I806" s="829">
        <f t="shared" si="52"/>
        <v>0</v>
      </c>
      <c r="J806" s="829"/>
      <c r="K806" s="829">
        <f>+I806-J806</f>
        <v>0</v>
      </c>
      <c r="L806" s="828"/>
      <c r="M806" s="828"/>
      <c r="N806" s="828"/>
      <c r="O806" s="828"/>
      <c r="P806" s="828"/>
      <c r="Q806" s="828"/>
      <c r="R806" s="828"/>
      <c r="S806" s="850"/>
      <c r="T806" s="828"/>
      <c r="U806" s="833"/>
      <c r="V806" s="831"/>
      <c r="W806" s="833"/>
      <c r="X806" s="831"/>
      <c r="Y806" s="1265"/>
    </row>
    <row r="807" spans="1:26">
      <c r="A807" s="1527"/>
      <c r="B807" s="1528"/>
      <c r="C807" s="1532"/>
      <c r="D807" s="1535"/>
      <c r="E807" s="1571"/>
      <c r="F807" s="1612"/>
      <c r="G807" s="1614"/>
      <c r="H807" s="828" t="s">
        <v>699</v>
      </c>
      <c r="I807" s="829">
        <f t="shared" si="52"/>
        <v>0</v>
      </c>
      <c r="J807" s="829"/>
      <c r="K807" s="829">
        <f t="shared" si="53"/>
        <v>0</v>
      </c>
      <c r="L807" s="828" t="s">
        <v>699</v>
      </c>
      <c r="M807" s="828"/>
      <c r="N807" s="828"/>
      <c r="O807" s="828"/>
      <c r="P807" s="828"/>
      <c r="Q807" s="828" t="s">
        <v>699</v>
      </c>
      <c r="R807" s="828"/>
      <c r="S807" s="828"/>
      <c r="T807" s="828" t="s">
        <v>699</v>
      </c>
      <c r="U807" s="833"/>
      <c r="V807" s="831"/>
      <c r="W807" s="833"/>
      <c r="X807" s="831"/>
      <c r="Y807" s="1265"/>
    </row>
    <row r="808" spans="1:26">
      <c r="A808" s="1527"/>
      <c r="B808" s="1528"/>
      <c r="C808" s="1532"/>
      <c r="D808" s="1535"/>
      <c r="E808" s="1571"/>
      <c r="F808" s="1612"/>
      <c r="G808" s="1614"/>
      <c r="H808" s="828" t="s">
        <v>699</v>
      </c>
      <c r="I808" s="829">
        <f t="shared" si="52"/>
        <v>0</v>
      </c>
      <c r="J808" s="829"/>
      <c r="K808" s="829">
        <f t="shared" si="53"/>
        <v>0</v>
      </c>
      <c r="L808" s="828" t="s">
        <v>699</v>
      </c>
      <c r="M808" s="828"/>
      <c r="N808" s="828"/>
      <c r="O808" s="828"/>
      <c r="P808" s="828"/>
      <c r="Q808" s="828" t="s">
        <v>699</v>
      </c>
      <c r="R808" s="828"/>
      <c r="S808" s="828"/>
      <c r="T808" s="828" t="s">
        <v>699</v>
      </c>
      <c r="U808" s="833"/>
      <c r="V808" s="831"/>
      <c r="W808" s="833"/>
      <c r="X808" s="831"/>
      <c r="Y808" s="1265"/>
    </row>
    <row r="809" spans="1:26">
      <c r="A809" s="1529"/>
      <c r="B809" s="1530"/>
      <c r="C809" s="1533"/>
      <c r="D809" s="1535"/>
      <c r="E809" s="1604"/>
      <c r="F809" s="1613"/>
      <c r="G809" s="1615"/>
      <c r="H809" s="834" t="s">
        <v>699</v>
      </c>
      <c r="I809" s="835">
        <f t="shared" si="52"/>
        <v>0</v>
      </c>
      <c r="J809" s="835"/>
      <c r="K809" s="835">
        <f t="shared" si="53"/>
        <v>0</v>
      </c>
      <c r="L809" s="834" t="s">
        <v>699</v>
      </c>
      <c r="M809" s="834"/>
      <c r="N809" s="834"/>
      <c r="O809" s="834"/>
      <c r="P809" s="834"/>
      <c r="Q809" s="834" t="s">
        <v>699</v>
      </c>
      <c r="R809" s="834"/>
      <c r="S809" s="834" t="s">
        <v>699</v>
      </c>
      <c r="T809" s="834" t="s">
        <v>699</v>
      </c>
      <c r="U809" s="836"/>
      <c r="V809" s="837"/>
      <c r="W809" s="836"/>
      <c r="X809" s="837"/>
      <c r="Y809" s="1276"/>
    </row>
    <row r="810" spans="1:26" s="799" customFormat="1">
      <c r="A810" s="788"/>
      <c r="B810" s="788"/>
      <c r="C810" s="788"/>
      <c r="D810" s="789">
        <f>SUM(D10:D809)</f>
        <v>40256890000</v>
      </c>
      <c r="E810" s="788"/>
      <c r="F810" s="790">
        <f>SUM(F10:F809)</f>
        <v>40256890000</v>
      </c>
      <c r="G810" s="791">
        <f>SUM(G10:G809)</f>
        <v>20105159838.060001</v>
      </c>
      <c r="H810" s="788"/>
      <c r="I810" s="792">
        <f>SUM(I10:I809)</f>
        <v>20151730161.939999</v>
      </c>
      <c r="J810" s="793"/>
      <c r="K810" s="792">
        <f>SUM(K10:K809)</f>
        <v>20151730161.939999</v>
      </c>
      <c r="L810" s="1086"/>
      <c r="M810" s="1086"/>
      <c r="N810" s="788"/>
      <c r="O810" s="788"/>
      <c r="P810" s="788"/>
      <c r="Q810" s="788"/>
      <c r="R810" s="788"/>
      <c r="S810" s="794"/>
      <c r="T810" s="788"/>
      <c r="U810" s="795"/>
      <c r="V810" s="796"/>
      <c r="W810" s="797">
        <f>SUM(W15:W809)</f>
        <v>20151730161.939999</v>
      </c>
      <c r="X810" s="796"/>
      <c r="Y810" s="798"/>
      <c r="Z810" s="798"/>
    </row>
    <row r="811" spans="1:26" s="799" customFormat="1">
      <c r="A811" s="788"/>
      <c r="B811" s="788"/>
      <c r="C811" s="788"/>
      <c r="D811" s="788"/>
      <c r="E811" s="788"/>
      <c r="F811" s="788"/>
      <c r="G811" s="800">
        <f>G810*1/F810</f>
        <v>0.49942158567291217</v>
      </c>
      <c r="H811" s="788"/>
      <c r="I811" s="801">
        <f>I810*1/F810</f>
        <v>0.50057841432708783</v>
      </c>
      <c r="J811" s="788"/>
      <c r="K811" s="801">
        <f>K810*1/F810</f>
        <v>0.50057841432708783</v>
      </c>
      <c r="L811" s="1086"/>
      <c r="M811" s="1086"/>
      <c r="N811" s="788"/>
      <c r="O811" s="788"/>
      <c r="P811" s="788"/>
      <c r="Q811" s="788"/>
      <c r="R811" s="788"/>
      <c r="S811" s="794"/>
      <c r="T811" s="788"/>
      <c r="U811" s="795"/>
      <c r="V811" s="796"/>
      <c r="W811" s="795"/>
      <c r="X811" s="796"/>
      <c r="Y811" s="798"/>
      <c r="Z811" s="798"/>
    </row>
    <row r="812" spans="1:26" ht="34.5" customHeight="1">
      <c r="A812" s="1555" t="s">
        <v>2534</v>
      </c>
      <c r="B812" s="1556"/>
      <c r="C812" s="1548">
        <f>D820</f>
        <v>20158179533</v>
      </c>
      <c r="D812" s="1549"/>
      <c r="E812" s="1549"/>
      <c r="F812" s="1549"/>
      <c r="G812" s="1549"/>
      <c r="H812" s="1549"/>
      <c r="I812" s="1549"/>
      <c r="J812" s="1549"/>
      <c r="K812" s="1549"/>
      <c r="L812" s="1549"/>
      <c r="M812" s="1549"/>
      <c r="N812" s="1549"/>
      <c r="O812" s="1549"/>
      <c r="P812" s="771"/>
      <c r="Q812" s="771"/>
      <c r="R812" s="771"/>
      <c r="S812" s="771"/>
      <c r="T812" s="771"/>
      <c r="U812" s="771"/>
      <c r="V812" s="771"/>
      <c r="W812" s="771"/>
      <c r="X812" s="771"/>
      <c r="Y812" s="772"/>
    </row>
    <row r="813" spans="1:26" ht="34.5" customHeight="1">
      <c r="A813" s="774" t="s">
        <v>686</v>
      </c>
      <c r="B813" s="1542">
        <v>20</v>
      </c>
      <c r="C813" s="1543"/>
      <c r="D813" s="1543"/>
      <c r="E813" s="1543"/>
      <c r="F813" s="1543"/>
      <c r="G813" s="1543"/>
      <c r="H813" s="1543"/>
      <c r="I813" s="1543"/>
      <c r="J813" s="1543"/>
      <c r="K813" s="1543"/>
      <c r="L813" s="1543"/>
      <c r="M813" s="1543"/>
      <c r="N813" s="1543"/>
      <c r="O813" s="1543"/>
      <c r="P813" s="1543"/>
      <c r="Q813" s="1543"/>
      <c r="R813" s="1543"/>
      <c r="S813" s="1543"/>
      <c r="T813" s="1543"/>
      <c r="U813" s="1543"/>
      <c r="V813" s="1543"/>
      <c r="W813" s="1543"/>
      <c r="X813" s="1543"/>
      <c r="Y813" s="1544"/>
    </row>
    <row r="814" spans="1:26" ht="43.2">
      <c r="A814" s="1523" t="s">
        <v>11</v>
      </c>
      <c r="B814" s="1524"/>
      <c r="C814" s="331" t="s">
        <v>12</v>
      </c>
      <c r="D814" s="331" t="s">
        <v>13</v>
      </c>
      <c r="E814" s="331" t="s">
        <v>14</v>
      </c>
      <c r="F814" s="331" t="s">
        <v>15</v>
      </c>
      <c r="G814" s="331" t="s">
        <v>16</v>
      </c>
      <c r="H814" s="762" t="s">
        <v>17</v>
      </c>
      <c r="I814" s="762" t="s">
        <v>687</v>
      </c>
      <c r="J814" s="770" t="s">
        <v>19</v>
      </c>
      <c r="K814" s="768" t="s">
        <v>20</v>
      </c>
      <c r="L814" s="1085" t="s">
        <v>688</v>
      </c>
      <c r="M814" s="1085" t="s">
        <v>689</v>
      </c>
      <c r="N814" s="762" t="s">
        <v>17</v>
      </c>
      <c r="O814" s="762" t="s">
        <v>23</v>
      </c>
      <c r="P814" s="762" t="s">
        <v>24</v>
      </c>
      <c r="Q814" s="769" t="s">
        <v>25</v>
      </c>
      <c r="R814" s="769" t="s">
        <v>690</v>
      </c>
      <c r="S814" s="762" t="s">
        <v>27</v>
      </c>
      <c r="T814" s="762" t="s">
        <v>691</v>
      </c>
      <c r="U814" s="762" t="s">
        <v>692</v>
      </c>
      <c r="V814" s="762" t="s">
        <v>693</v>
      </c>
      <c r="W814" s="762" t="s">
        <v>31</v>
      </c>
      <c r="X814" s="762" t="s">
        <v>694</v>
      </c>
      <c r="Y814" s="770" t="s">
        <v>695</v>
      </c>
    </row>
    <row r="815" spans="1:26" ht="30.75" customHeight="1">
      <c r="A815" s="1525" t="s">
        <v>696</v>
      </c>
      <c r="B815" s="1526"/>
      <c r="C815" s="1531" t="s">
        <v>697</v>
      </c>
      <c r="D815" s="1534">
        <f>F815</f>
        <v>20158179533</v>
      </c>
      <c r="E815" s="1536" t="s">
        <v>2535</v>
      </c>
      <c r="F815" s="1539">
        <v>20158179533</v>
      </c>
      <c r="G815" s="1545">
        <f ca="1">+F815-SUM(K815:K819)</f>
        <v>20158179533</v>
      </c>
      <c r="H815" s="763" t="s">
        <v>699</v>
      </c>
      <c r="I815" s="766">
        <f ca="1">W815</f>
        <v>0</v>
      </c>
      <c r="J815" s="766"/>
      <c r="K815" s="766">
        <f ca="1">I815-J815</f>
        <v>0</v>
      </c>
      <c r="L815" s="842" t="s">
        <v>699</v>
      </c>
      <c r="M815" s="842"/>
      <c r="N815" s="631"/>
      <c r="O815" s="776"/>
      <c r="P815" s="776"/>
      <c r="Q815" s="776" t="s">
        <v>699</v>
      </c>
      <c r="R815" s="776"/>
      <c r="S815" s="777" t="s">
        <v>699</v>
      </c>
      <c r="T815" s="776" t="s">
        <v>699</v>
      </c>
      <c r="U815" s="862"/>
      <c r="V815" s="698"/>
      <c r="W815" s="865">
        <f t="shared" ref="W815:W820" ca="1" si="54">SUM(K815:V815)</f>
        <v>0</v>
      </c>
      <c r="X815" s="698"/>
      <c r="Y815" s="699"/>
    </row>
    <row r="816" spans="1:26">
      <c r="A816" s="1527"/>
      <c r="B816" s="1528"/>
      <c r="C816" s="1532"/>
      <c r="D816" s="1535"/>
      <c r="E816" s="1537"/>
      <c r="F816" s="1540"/>
      <c r="G816" s="1546"/>
      <c r="H816" s="764" t="s">
        <v>699</v>
      </c>
      <c r="I816" s="648">
        <f ca="1">W816</f>
        <v>0</v>
      </c>
      <c r="J816" s="648"/>
      <c r="K816" s="648">
        <f ca="1">I816-J816</f>
        <v>0</v>
      </c>
      <c r="L816" s="828" t="s">
        <v>699</v>
      </c>
      <c r="M816" s="828"/>
      <c r="N816" s="602"/>
      <c r="O816" s="761"/>
      <c r="P816" s="761"/>
      <c r="Q816" s="761" t="s">
        <v>699</v>
      </c>
      <c r="R816" s="761"/>
      <c r="S816" s="775" t="s">
        <v>699</v>
      </c>
      <c r="T816" s="761" t="s">
        <v>699</v>
      </c>
      <c r="U816" s="863"/>
      <c r="V816" s="697"/>
      <c r="W816" s="787">
        <f t="shared" ca="1" si="54"/>
        <v>0</v>
      </c>
      <c r="X816" s="697"/>
      <c r="Y816" s="700"/>
    </row>
    <row r="817" spans="1:27">
      <c r="A817" s="1527"/>
      <c r="B817" s="1528"/>
      <c r="C817" s="1532"/>
      <c r="D817" s="1535"/>
      <c r="E817" s="1537"/>
      <c r="F817" s="1540"/>
      <c r="G817" s="1546"/>
      <c r="H817" s="764" t="s">
        <v>699</v>
      </c>
      <c r="I817" s="648">
        <f t="shared" ref="I817:I818" ca="1" si="55">W817</f>
        <v>0</v>
      </c>
      <c r="J817" s="648"/>
      <c r="K817" s="648">
        <f t="shared" ref="K817:K818" ca="1" si="56">I817-J817</f>
        <v>0</v>
      </c>
      <c r="L817" s="828" t="s">
        <v>699</v>
      </c>
      <c r="M817" s="828"/>
      <c r="N817" s="602"/>
      <c r="O817" s="761"/>
      <c r="P817" s="761"/>
      <c r="Q817" s="761" t="s">
        <v>699</v>
      </c>
      <c r="R817" s="761"/>
      <c r="S817" s="775" t="s">
        <v>699</v>
      </c>
      <c r="T817" s="761" t="s">
        <v>699</v>
      </c>
      <c r="U817" s="863"/>
      <c r="V817" s="697"/>
      <c r="W817" s="787">
        <f t="shared" ca="1" si="54"/>
        <v>0</v>
      </c>
      <c r="X817" s="697"/>
      <c r="Y817" s="700"/>
    </row>
    <row r="818" spans="1:27">
      <c r="A818" s="1527"/>
      <c r="B818" s="1528"/>
      <c r="C818" s="1532"/>
      <c r="D818" s="1535"/>
      <c r="E818" s="1537"/>
      <c r="F818" s="1540"/>
      <c r="G818" s="1546"/>
      <c r="H818" s="764" t="s">
        <v>699</v>
      </c>
      <c r="I818" s="648">
        <f t="shared" ca="1" si="55"/>
        <v>0</v>
      </c>
      <c r="J818" s="648"/>
      <c r="K818" s="648">
        <f t="shared" ca="1" si="56"/>
        <v>0</v>
      </c>
      <c r="L818" s="828" t="s">
        <v>699</v>
      </c>
      <c r="M818" s="828"/>
      <c r="N818" s="602"/>
      <c r="O818" s="761"/>
      <c r="P818" s="761"/>
      <c r="Q818" s="761" t="s">
        <v>699</v>
      </c>
      <c r="R818" s="761"/>
      <c r="S818" s="775" t="s">
        <v>699</v>
      </c>
      <c r="T818" s="761" t="s">
        <v>699</v>
      </c>
      <c r="U818" s="863"/>
      <c r="V818" s="697"/>
      <c r="W818" s="787">
        <f t="shared" ca="1" si="54"/>
        <v>0</v>
      </c>
      <c r="X818" s="697"/>
      <c r="Y818" s="700"/>
    </row>
    <row r="819" spans="1:27">
      <c r="A819" s="1529"/>
      <c r="B819" s="1530"/>
      <c r="C819" s="1533"/>
      <c r="D819" s="1535"/>
      <c r="E819" s="1538"/>
      <c r="F819" s="1541"/>
      <c r="G819" s="1547"/>
      <c r="H819" s="765" t="s">
        <v>699</v>
      </c>
      <c r="I819" s="767">
        <f ca="1">W819</f>
        <v>0</v>
      </c>
      <c r="J819" s="767"/>
      <c r="K819" s="767">
        <f ca="1">I819-J819</f>
        <v>0</v>
      </c>
      <c r="L819" s="834" t="s">
        <v>699</v>
      </c>
      <c r="M819" s="834"/>
      <c r="N819" s="637"/>
      <c r="O819" s="778"/>
      <c r="P819" s="778"/>
      <c r="Q819" s="778" t="s">
        <v>699</v>
      </c>
      <c r="R819" s="778"/>
      <c r="S819" s="779" t="s">
        <v>699</v>
      </c>
      <c r="T819" s="778" t="s">
        <v>699</v>
      </c>
      <c r="U819" s="864"/>
      <c r="V819" s="701"/>
      <c r="W819" s="866">
        <f t="shared" ca="1" si="54"/>
        <v>0</v>
      </c>
      <c r="X819" s="701"/>
      <c r="Y819" s="702"/>
    </row>
    <row r="820" spans="1:27">
      <c r="A820" s="71"/>
      <c r="B820" s="71"/>
      <c r="C820" s="71"/>
      <c r="D820" s="784">
        <f>SUM(D815)</f>
        <v>20158179533</v>
      </c>
      <c r="E820" s="71"/>
      <c r="F820" s="338">
        <f>SUM(F815)</f>
        <v>20158179533</v>
      </c>
      <c r="G820" s="340">
        <f ca="1">SUM(G815)</f>
        <v>20158179533</v>
      </c>
      <c r="H820" s="71"/>
      <c r="I820" s="339">
        <f ca="1">SUM(I815:I819)</f>
        <v>0</v>
      </c>
      <c r="J820" s="760"/>
      <c r="K820" s="339">
        <f ca="1">SUM(K815:K819)</f>
        <v>0</v>
      </c>
      <c r="L820" s="1087"/>
      <c r="M820" s="1087"/>
      <c r="N820" s="71"/>
      <c r="O820" s="760"/>
      <c r="P820" s="760"/>
      <c r="Q820" s="760"/>
      <c r="R820" s="760"/>
      <c r="S820" s="759"/>
      <c r="T820" s="760"/>
      <c r="U820" s="758"/>
      <c r="V820" s="330"/>
      <c r="W820" s="867">
        <f t="shared" ca="1" si="54"/>
        <v>0</v>
      </c>
      <c r="X820" s="330"/>
    </row>
    <row r="821" spans="1:27">
      <c r="A821" s="71"/>
      <c r="B821" s="71"/>
      <c r="C821" s="71"/>
      <c r="D821" s="71"/>
      <c r="E821" s="71"/>
      <c r="F821" s="71"/>
      <c r="G821" s="333">
        <f ca="1">G820*1/F820</f>
        <v>1</v>
      </c>
      <c r="H821" s="71"/>
      <c r="I821" s="332">
        <f ca="1">I820*1/F820</f>
        <v>0</v>
      </c>
      <c r="J821" s="760"/>
      <c r="K821" s="332">
        <f ca="1">K820*1/F820</f>
        <v>0</v>
      </c>
      <c r="L821" s="1087"/>
      <c r="M821" s="1087"/>
      <c r="N821" s="71"/>
      <c r="O821" s="760"/>
      <c r="P821" s="760"/>
      <c r="Q821" s="760"/>
      <c r="R821" s="760"/>
      <c r="S821" s="759"/>
      <c r="T821" s="760"/>
      <c r="U821" s="758"/>
      <c r="V821" s="330"/>
      <c r="Z821" s="596">
        <f>AA822-1</f>
        <v>508801673</v>
      </c>
      <c r="AA821" s="344">
        <v>0</v>
      </c>
    </row>
    <row r="822" spans="1:27">
      <c r="A822" s="334"/>
      <c r="B822" s="334"/>
      <c r="C822" s="334"/>
      <c r="D822" s="334"/>
      <c r="E822" s="334"/>
      <c r="F822" s="341">
        <f>F810+F820</f>
        <v>60415069533</v>
      </c>
      <c r="G822" s="342">
        <f ca="1">G810+G820</f>
        <v>40263339371.059998</v>
      </c>
      <c r="H822" s="334"/>
      <c r="I822" s="773">
        <f ca="1">I810+I820</f>
        <v>20151730161.939999</v>
      </c>
      <c r="J822" s="757"/>
      <c r="K822" s="773">
        <f ca="1">K810+K820</f>
        <v>20151730161.939999</v>
      </c>
      <c r="L822" s="1088"/>
      <c r="M822" s="1088"/>
      <c r="N822" s="334"/>
      <c r="O822" s="757"/>
      <c r="P822" s="757"/>
      <c r="Q822" s="757"/>
      <c r="R822" s="757"/>
      <c r="S822" s="756"/>
      <c r="T822" s="757"/>
      <c r="U822" s="758"/>
      <c r="V822" s="330"/>
      <c r="Z822" s="597">
        <f>AA823-1</f>
        <v>1017603350</v>
      </c>
      <c r="AA822" s="343">
        <f>Z822-(Z824/4)</f>
        <v>508801674</v>
      </c>
    </row>
    <row r="823" spans="1:27">
      <c r="A823" s="334"/>
      <c r="B823" s="334"/>
      <c r="C823" s="334"/>
      <c r="D823" s="334"/>
      <c r="E823" s="334"/>
      <c r="F823" s="334"/>
      <c r="G823" s="335">
        <f ca="1">G822*1/F822</f>
        <v>0.66644530383379441</v>
      </c>
      <c r="H823" s="334"/>
      <c r="I823" s="335">
        <f ca="1">I822*1/F822</f>
        <v>0.33355469616620559</v>
      </c>
      <c r="J823" s="757"/>
      <c r="K823" s="335">
        <f ca="1">K822*1/F822</f>
        <v>0.33355469616620559</v>
      </c>
      <c r="L823" s="1088"/>
      <c r="M823" s="1088"/>
      <c r="N823" s="334"/>
      <c r="O823" s="757"/>
      <c r="P823" s="757"/>
      <c r="Q823" s="757"/>
      <c r="R823" s="757"/>
      <c r="S823" s="756"/>
      <c r="T823" s="757"/>
      <c r="U823" s="758"/>
      <c r="V823" s="330"/>
      <c r="Z823" s="598">
        <f>AA824-1</f>
        <v>1526405027</v>
      </c>
      <c r="AA823" s="345">
        <f>Z823-(Z824/4)</f>
        <v>1017603351</v>
      </c>
    </row>
    <row r="824" spans="1:27" ht="15" customHeight="1">
      <c r="A824" s="1520" t="s">
        <v>2536</v>
      </c>
      <c r="B824" s="1521"/>
      <c r="C824" s="1521"/>
      <c r="D824" s="1522"/>
      <c r="E824" s="334"/>
      <c r="F824" s="334"/>
      <c r="G824" s="334"/>
      <c r="H824" s="334"/>
      <c r="I824" s="334"/>
      <c r="J824" s="757"/>
      <c r="K824" s="334"/>
      <c r="L824" s="1088"/>
      <c r="M824" s="1088"/>
      <c r="N824" s="334"/>
      <c r="O824" s="757"/>
      <c r="P824" s="757"/>
      <c r="Q824" s="757"/>
      <c r="R824" s="757"/>
      <c r="S824" s="756"/>
      <c r="T824" s="757"/>
      <c r="U824" s="758"/>
      <c r="V824" s="330"/>
      <c r="Z824" s="599">
        <f>F10</f>
        <v>2035206704</v>
      </c>
      <c r="AA824" s="346">
        <f>Z824-(Z824/4)</f>
        <v>1526405028</v>
      </c>
    </row>
    <row r="825" spans="1:27">
      <c r="A825" s="329" t="s">
        <v>2537</v>
      </c>
      <c r="B825" s="1557" t="s">
        <v>2538</v>
      </c>
      <c r="C825" s="1558"/>
      <c r="D825" s="780" t="s">
        <v>2539</v>
      </c>
      <c r="E825" s="334"/>
      <c r="F825" s="334"/>
      <c r="G825" s="334"/>
      <c r="H825" s="334"/>
      <c r="I825" s="334"/>
      <c r="J825" s="757"/>
      <c r="K825" s="334"/>
      <c r="L825" s="1088"/>
      <c r="M825" s="1088"/>
      <c r="N825" s="334"/>
      <c r="O825" s="334"/>
      <c r="P825" s="334"/>
      <c r="Q825" s="334"/>
      <c r="R825" s="334"/>
      <c r="S825" s="640"/>
      <c r="T825" s="334"/>
      <c r="U825" s="595"/>
      <c r="V825" s="330"/>
      <c r="Z825" s="596">
        <f>AA826-1</f>
        <v>5436556018.25</v>
      </c>
      <c r="AA825" s="344">
        <v>0</v>
      </c>
    </row>
    <row r="826" spans="1:27">
      <c r="A826" s="638">
        <v>1</v>
      </c>
      <c r="B826" s="1568" t="s">
        <v>2540</v>
      </c>
      <c r="C826" s="1569"/>
      <c r="D826" s="781">
        <v>2466570</v>
      </c>
      <c r="E826" s="334"/>
      <c r="F826" s="334"/>
      <c r="G826" s="334"/>
      <c r="H826" s="334"/>
      <c r="I826" s="334"/>
      <c r="J826" s="757"/>
      <c r="K826" s="334"/>
      <c r="L826" s="1088"/>
      <c r="M826" s="1088"/>
      <c r="N826" s="334"/>
      <c r="O826" s="334"/>
      <c r="P826" s="334"/>
      <c r="Q826" s="334"/>
      <c r="R826" s="334"/>
      <c r="S826" s="640"/>
      <c r="T826" s="334"/>
      <c r="U826" s="595"/>
      <c r="V826" s="330"/>
      <c r="Z826" s="597">
        <f>AA827-1</f>
        <v>10873112040.5</v>
      </c>
      <c r="AA826" s="343">
        <f>Z826-(Z828/4)</f>
        <v>5436556019.25</v>
      </c>
    </row>
    <row r="827" spans="1:27">
      <c r="A827" s="638">
        <v>2</v>
      </c>
      <c r="B827" s="1550" t="s">
        <v>2541</v>
      </c>
      <c r="C827" s="1551"/>
      <c r="D827" s="782">
        <v>2678460</v>
      </c>
      <c r="E827" s="316"/>
      <c r="F827" s="334"/>
      <c r="G827" s="334"/>
      <c r="H827" s="334"/>
      <c r="I827" s="334"/>
      <c r="J827" s="757"/>
      <c r="K827" s="334"/>
      <c r="L827" s="1088"/>
      <c r="M827" s="1088"/>
      <c r="N827" s="334"/>
      <c r="O827" s="334"/>
      <c r="P827" s="334"/>
      <c r="Q827" s="334"/>
      <c r="R827" s="334"/>
      <c r="S827" s="640"/>
      <c r="T827" s="334"/>
      <c r="U827" s="595"/>
      <c r="V827" s="330"/>
      <c r="Z827" s="598">
        <f>AA828-1</f>
        <v>16309668062.75</v>
      </c>
      <c r="AA827" s="345">
        <f>Z827-(Z828/4)</f>
        <v>10873112041.5</v>
      </c>
    </row>
    <row r="828" spans="1:27">
      <c r="A828" s="638">
        <v>3</v>
      </c>
      <c r="B828" s="1550" t="s">
        <v>2542</v>
      </c>
      <c r="C828" s="1551"/>
      <c r="D828" s="782">
        <v>3178650</v>
      </c>
      <c r="E828" s="347"/>
      <c r="F828" s="334"/>
      <c r="G828" s="334"/>
      <c r="H828" s="334"/>
      <c r="I828" s="334"/>
      <c r="J828" s="757"/>
      <c r="K828" s="334"/>
      <c r="L828" s="1088"/>
      <c r="M828" s="1088"/>
      <c r="N828" s="334"/>
      <c r="O828" s="334"/>
      <c r="P828" s="334"/>
      <c r="Q828" s="334"/>
      <c r="R828" s="334"/>
      <c r="S828" s="640"/>
      <c r="T828" s="334"/>
      <c r="U828" s="595"/>
      <c r="V828" s="330"/>
      <c r="Z828" s="599">
        <f>F15</f>
        <v>21746224085</v>
      </c>
      <c r="AA828" s="346">
        <f>Z828-(Z828/4)</f>
        <v>16309668063.75</v>
      </c>
    </row>
    <row r="829" spans="1:27">
      <c r="A829" s="638">
        <v>4</v>
      </c>
      <c r="B829" s="1550" t="s">
        <v>2543</v>
      </c>
      <c r="C829" s="1551"/>
      <c r="D829" s="782">
        <v>3378090</v>
      </c>
      <c r="E829" s="347"/>
      <c r="F829" s="334"/>
      <c r="G829" s="334"/>
      <c r="H829" s="334"/>
      <c r="I829" s="334"/>
      <c r="J829" s="757"/>
      <c r="K829" s="334"/>
      <c r="L829" s="1088"/>
      <c r="M829" s="1088"/>
      <c r="N829" s="334"/>
      <c r="O829" s="334"/>
      <c r="P829" s="334"/>
      <c r="Q829" s="334"/>
      <c r="R829" s="334"/>
      <c r="S829" s="640"/>
      <c r="T829" s="334"/>
      <c r="U829" s="595"/>
      <c r="V829" s="330"/>
      <c r="Z829" s="596">
        <f>AA830-1</f>
        <v>3603349742.5</v>
      </c>
      <c r="AA829" s="344">
        <v>0</v>
      </c>
    </row>
    <row r="830" spans="1:27">
      <c r="A830" s="638">
        <v>5</v>
      </c>
      <c r="B830" s="1550" t="s">
        <v>2544</v>
      </c>
      <c r="C830" s="1551"/>
      <c r="D830" s="782">
        <v>3595170</v>
      </c>
      <c r="E830" s="347"/>
      <c r="F830" s="334"/>
      <c r="G830" s="334"/>
      <c r="H830" s="334"/>
      <c r="I830" s="334"/>
      <c r="J830" s="757"/>
      <c r="K830" s="334"/>
      <c r="L830" s="1088"/>
      <c r="M830" s="1088"/>
      <c r="N830" s="334"/>
      <c r="O830" s="334"/>
      <c r="P830" s="334"/>
      <c r="Q830" s="334"/>
      <c r="R830" s="334"/>
      <c r="S830" s="640"/>
      <c r="T830" s="334"/>
      <c r="U830" s="595"/>
      <c r="V830" s="330"/>
      <c r="Z830" s="597">
        <f>AA831-1</f>
        <v>7206699489</v>
      </c>
      <c r="AA830" s="343">
        <f>Z830-(Z832/4)</f>
        <v>3603349743.5</v>
      </c>
    </row>
    <row r="831" spans="1:27">
      <c r="A831" s="638">
        <v>6</v>
      </c>
      <c r="B831" s="1550" t="s">
        <v>2545</v>
      </c>
      <c r="C831" s="1551"/>
      <c r="D831" s="782">
        <v>3865740</v>
      </c>
      <c r="E831" s="347"/>
      <c r="F831" s="334"/>
      <c r="G831" s="334"/>
      <c r="H831" s="334"/>
      <c r="I831" s="334"/>
      <c r="J831" s="757"/>
      <c r="K831" s="334"/>
      <c r="L831" s="1088"/>
      <c r="M831" s="1088"/>
      <c r="N831" s="334"/>
      <c r="O831" s="334"/>
      <c r="P831" s="334"/>
      <c r="Q831" s="334"/>
      <c r="R831" s="334"/>
      <c r="S831" s="640"/>
      <c r="T831" s="334"/>
      <c r="U831" s="595"/>
      <c r="V831" s="330"/>
      <c r="Z831" s="598">
        <f>AA832-1</f>
        <v>10810049235.5</v>
      </c>
      <c r="AA831" s="345">
        <f>Z831-(Z832/4)</f>
        <v>7206699490</v>
      </c>
    </row>
    <row r="832" spans="1:27">
      <c r="A832" s="638">
        <v>7</v>
      </c>
      <c r="B832" s="1550" t="s">
        <v>2546</v>
      </c>
      <c r="C832" s="1551"/>
      <c r="D832" s="782">
        <v>4796640</v>
      </c>
      <c r="E832" s="347"/>
      <c r="F832" s="334"/>
      <c r="G832" s="334"/>
      <c r="H832" s="334"/>
      <c r="I832" s="334"/>
      <c r="J832" s="757"/>
      <c r="K832" s="334"/>
      <c r="L832" s="1088"/>
      <c r="M832" s="1088"/>
      <c r="N832" s="334"/>
      <c r="O832" s="334"/>
      <c r="P832" s="334"/>
      <c r="Q832" s="334"/>
      <c r="R832" s="334"/>
      <c r="S832" s="640"/>
      <c r="T832" s="334"/>
      <c r="U832" s="595"/>
      <c r="V832" s="330"/>
      <c r="Z832" s="599">
        <f>F352</f>
        <v>14413398982</v>
      </c>
      <c r="AA832" s="346">
        <f>Z832-(Z832/4)</f>
        <v>10810049236.5</v>
      </c>
    </row>
    <row r="833" spans="1:27">
      <c r="A833" s="638">
        <v>8</v>
      </c>
      <c r="B833" s="1550" t="s">
        <v>2547</v>
      </c>
      <c r="C833" s="1551"/>
      <c r="D833" s="782">
        <v>5304570</v>
      </c>
      <c r="E833" s="347"/>
      <c r="F833" s="334"/>
      <c r="G833" s="334"/>
      <c r="H833" s="334"/>
      <c r="I833" s="334"/>
      <c r="J833" s="757"/>
      <c r="K833" s="334"/>
      <c r="L833" s="1088"/>
      <c r="M833" s="1088"/>
      <c r="N833" s="334"/>
      <c r="O833" s="334"/>
      <c r="P833" s="334"/>
      <c r="Q833" s="334"/>
      <c r="R833" s="334"/>
      <c r="S833" s="640"/>
      <c r="T833" s="334"/>
      <c r="U833" s="595"/>
      <c r="V833" s="330"/>
      <c r="Z833" s="596">
        <f>AA834-1</f>
        <v>262126334.25</v>
      </c>
      <c r="AA833" s="344">
        <v>0</v>
      </c>
    </row>
    <row r="834" spans="1:27">
      <c r="A834" s="638">
        <v>9</v>
      </c>
      <c r="B834" s="1550" t="s">
        <v>2548</v>
      </c>
      <c r="C834" s="1551"/>
      <c r="D834" s="782">
        <v>6084420</v>
      </c>
      <c r="E834" s="347"/>
      <c r="F834" s="334"/>
      <c r="G834" s="334"/>
      <c r="H834" s="334"/>
      <c r="I834" s="334"/>
      <c r="J834" s="757"/>
      <c r="K834" s="334"/>
      <c r="L834" s="1088"/>
      <c r="M834" s="1088"/>
      <c r="N834" s="334"/>
      <c r="O834" s="334"/>
      <c r="P834" s="334"/>
      <c r="Q834" s="334"/>
      <c r="R834" s="334"/>
      <c r="S834" s="640"/>
      <c r="T834" s="334"/>
      <c r="U834" s="595"/>
      <c r="V834" s="330"/>
      <c r="Z834" s="597">
        <f>AA835-1</f>
        <v>524252672.5</v>
      </c>
      <c r="AA834" s="343">
        <f>Z834-(Z836/4)</f>
        <v>262126335.25</v>
      </c>
    </row>
    <row r="835" spans="1:27">
      <c r="A835" s="638">
        <v>10</v>
      </c>
      <c r="B835" s="1550" t="s">
        <v>2549</v>
      </c>
      <c r="C835" s="1551"/>
      <c r="D835" s="782">
        <v>7273440</v>
      </c>
      <c r="E835" s="347"/>
      <c r="F835" s="334"/>
      <c r="G835" s="334"/>
      <c r="H835" s="334"/>
      <c r="I835" s="334"/>
      <c r="J835" s="757"/>
      <c r="K835" s="334"/>
      <c r="L835" s="1088"/>
      <c r="M835" s="1088"/>
      <c r="N835" s="334"/>
      <c r="O835" s="334"/>
      <c r="P835" s="334"/>
      <c r="Q835" s="334"/>
      <c r="R835" s="334"/>
      <c r="S835" s="640"/>
      <c r="T835" s="334"/>
      <c r="U835" s="595"/>
      <c r="V835" s="330"/>
      <c r="Z835" s="598">
        <f>AA836-1</f>
        <v>786379010.75</v>
      </c>
      <c r="AA835" s="345">
        <f>Z835-(Z836/4)</f>
        <v>524252673.5</v>
      </c>
    </row>
    <row r="836" spans="1:27">
      <c r="A836" s="638">
        <v>11</v>
      </c>
      <c r="B836" s="1550" t="s">
        <v>2550</v>
      </c>
      <c r="C836" s="1551"/>
      <c r="D836" s="782">
        <v>8301150</v>
      </c>
      <c r="E836" s="347"/>
      <c r="F836" s="334"/>
      <c r="G836" s="334"/>
      <c r="H836" s="334"/>
      <c r="I836" s="334"/>
      <c r="J836" s="757"/>
      <c r="K836" s="334"/>
      <c r="L836" s="1088"/>
      <c r="M836" s="1088"/>
      <c r="N836" s="334"/>
      <c r="O836" s="334"/>
      <c r="P836" s="334"/>
      <c r="Q836" s="334"/>
      <c r="R836" s="334"/>
      <c r="S836" s="640"/>
      <c r="T836" s="334"/>
      <c r="U836" s="595"/>
      <c r="V836" s="330"/>
      <c r="Z836" s="599">
        <f>F782</f>
        <v>1048505349</v>
      </c>
      <c r="AA836" s="346">
        <f>Z836-(Z836/4)</f>
        <v>786379011.75</v>
      </c>
    </row>
    <row r="837" spans="1:27">
      <c r="A837" s="638">
        <v>12</v>
      </c>
      <c r="B837" s="1550" t="s">
        <v>2551</v>
      </c>
      <c r="C837" s="1551"/>
      <c r="D837" s="782">
        <v>9921030</v>
      </c>
      <c r="E837" s="347"/>
      <c r="F837" s="334"/>
      <c r="G837" s="334"/>
      <c r="H837" s="334"/>
      <c r="I837" s="334"/>
      <c r="J837" s="757"/>
      <c r="K837" s="334"/>
      <c r="L837" s="1088"/>
      <c r="M837" s="1088"/>
      <c r="N837" s="334"/>
      <c r="O837" s="334"/>
      <c r="P837" s="334"/>
      <c r="Q837" s="334"/>
      <c r="R837" s="334"/>
      <c r="S837" s="640"/>
      <c r="T837" s="334"/>
      <c r="U837" s="595"/>
      <c r="V837" s="330"/>
      <c r="Z837" s="596">
        <f>AA838-1</f>
        <v>94391925.5</v>
      </c>
      <c r="AA837" s="344">
        <v>0</v>
      </c>
    </row>
    <row r="838" spans="1:27">
      <c r="A838" s="638">
        <v>13</v>
      </c>
      <c r="B838" s="1579" t="s">
        <v>2552</v>
      </c>
      <c r="C838" s="1580"/>
      <c r="D838" s="783">
        <v>12090210</v>
      </c>
      <c r="E838" s="334"/>
      <c r="F838" s="334"/>
      <c r="G838" s="334"/>
      <c r="H838" s="334"/>
      <c r="I838" s="334"/>
      <c r="J838" s="757"/>
      <c r="K838" s="334"/>
      <c r="L838" s="1088"/>
      <c r="M838" s="1088"/>
      <c r="N838" s="334"/>
      <c r="O838" s="334"/>
      <c r="P838" s="334"/>
      <c r="Q838" s="334"/>
      <c r="R838" s="334"/>
      <c r="S838" s="640"/>
      <c r="T838" s="334"/>
      <c r="U838" s="595"/>
      <c r="V838" s="330"/>
      <c r="Z838" s="597">
        <f>AA839-1</f>
        <v>188783855</v>
      </c>
      <c r="AA838" s="343">
        <f>Z838-(Z840/4)</f>
        <v>94391926.5</v>
      </c>
    </row>
    <row r="839" spans="1:27">
      <c r="A839" s="330"/>
      <c r="B839" s="330"/>
      <c r="C839" s="330"/>
      <c r="D839" s="330"/>
      <c r="E839" s="330"/>
      <c r="F839" s="330"/>
      <c r="G839" s="330"/>
      <c r="H839" s="330"/>
      <c r="I839" s="330"/>
      <c r="J839" s="374"/>
      <c r="K839" s="330"/>
      <c r="L839" s="1088"/>
      <c r="M839" s="1088"/>
      <c r="N839" s="330"/>
      <c r="O839" s="330"/>
      <c r="P839" s="330"/>
      <c r="Q839" s="330"/>
      <c r="R839" s="330"/>
      <c r="S839" s="601"/>
      <c r="T839" s="330"/>
      <c r="U839" s="595"/>
      <c r="V839" s="330"/>
      <c r="Z839" s="598">
        <f>AA840-1</f>
        <v>283175784.5</v>
      </c>
      <c r="AA839" s="345">
        <f>Z839-(Z840/4)</f>
        <v>188783856</v>
      </c>
    </row>
    <row r="840" spans="1:27">
      <c r="A840" s="71"/>
      <c r="B840" s="71"/>
      <c r="C840" s="71"/>
      <c r="D840" s="71"/>
      <c r="E840" s="71"/>
      <c r="J840" s="760"/>
      <c r="K840" s="71"/>
      <c r="L840" s="1087"/>
      <c r="M840" s="1087"/>
      <c r="N840" s="71"/>
      <c r="O840" s="71"/>
      <c r="P840" s="71"/>
      <c r="Q840" s="71"/>
      <c r="R840" s="71"/>
      <c r="S840" s="639"/>
      <c r="T840" s="71"/>
      <c r="Z840" s="599">
        <f>F787</f>
        <v>377567714</v>
      </c>
      <c r="AA840" s="346">
        <f>Z840-(Z840/4)</f>
        <v>283175785.5</v>
      </c>
    </row>
    <row r="841" spans="1:27" ht="15" customHeight="1">
      <c r="J841" s="6"/>
      <c r="L841" s="1278"/>
      <c r="M841" s="1278"/>
      <c r="Z841" s="596">
        <f>AA842-1</f>
        <v>158996788.5</v>
      </c>
      <c r="AA841" s="344">
        <v>0</v>
      </c>
    </row>
    <row r="842" spans="1:27" ht="15" customHeight="1">
      <c r="J842" s="6"/>
      <c r="L842" s="1278"/>
      <c r="M842" s="1278"/>
      <c r="Y842" s="336"/>
      <c r="Z842" s="597">
        <f>AA843-1</f>
        <v>317993581</v>
      </c>
      <c r="AA842" s="343">
        <f>Z842-(Z844/4)</f>
        <v>158996789.5</v>
      </c>
    </row>
    <row r="843" spans="1:27" ht="15" customHeight="1">
      <c r="J843" s="6"/>
      <c r="L843" s="1278"/>
      <c r="M843" s="1278"/>
      <c r="Z843" s="598">
        <f>AA844-1</f>
        <v>476990373.5</v>
      </c>
      <c r="AA843" s="345">
        <f>Z843-(Z844/4)</f>
        <v>317993582</v>
      </c>
    </row>
    <row r="844" spans="1:27" ht="15" customHeight="1">
      <c r="J844" s="6"/>
      <c r="L844" s="1278"/>
      <c r="M844" s="1278"/>
      <c r="Z844" s="599">
        <f>F797</f>
        <v>635987166</v>
      </c>
      <c r="AA844" s="346">
        <f>Z844-(Z844/4)</f>
        <v>476990374.5</v>
      </c>
    </row>
    <row r="845" spans="1:27" ht="15" customHeight="1">
      <c r="J845" s="6"/>
      <c r="L845" s="1278"/>
      <c r="M845" s="1278"/>
      <c r="Z845" s="596">
        <f>AA846-1</f>
        <v>5039544880.25</v>
      </c>
      <c r="AA845" s="344">
        <v>0</v>
      </c>
    </row>
    <row r="846" spans="1:27" ht="15" customHeight="1">
      <c r="J846" s="6"/>
      <c r="L846" s="1278"/>
      <c r="M846" s="1278"/>
      <c r="Y846" s="336"/>
      <c r="Z846" s="597">
        <f>AA847-1</f>
        <v>10079089764.5</v>
      </c>
      <c r="AA846" s="343">
        <f>Z846-(Z848/4)</f>
        <v>5039544881.25</v>
      </c>
    </row>
    <row r="847" spans="1:27" ht="15" customHeight="1">
      <c r="J847" s="6"/>
      <c r="L847" s="1278"/>
      <c r="M847" s="1278"/>
      <c r="Z847" s="598">
        <f>AA848-1</f>
        <v>15118634648.75</v>
      </c>
      <c r="AA847" s="345">
        <f>Z847-(Z848/4)</f>
        <v>10079089765.5</v>
      </c>
    </row>
    <row r="848" spans="1:27">
      <c r="J848" s="6"/>
      <c r="L848" s="1278"/>
      <c r="M848" s="1278"/>
      <c r="Z848" s="599">
        <f>F815</f>
        <v>20158179533</v>
      </c>
      <c r="AA848" s="346">
        <f>Z848-(Z848/4)</f>
        <v>15118634649.75</v>
      </c>
    </row>
    <row r="849" spans="10:25">
      <c r="J849" s="6"/>
      <c r="L849" s="1278"/>
      <c r="M849" s="1278"/>
      <c r="Y849" s="336"/>
    </row>
    <row r="850" spans="10:25">
      <c r="J850" s="6"/>
      <c r="L850" s="1278"/>
      <c r="M850" s="1278"/>
      <c r="Y850" s="336"/>
    </row>
    <row r="851" spans="10:25">
      <c r="J851" s="6"/>
      <c r="L851" s="1278"/>
      <c r="M851" s="1278"/>
    </row>
    <row r="852" spans="10:25">
      <c r="J852" s="6"/>
      <c r="L852" s="1278"/>
      <c r="M852" s="1278"/>
    </row>
    <row r="853" spans="10:25">
      <c r="J853" s="6"/>
      <c r="L853" s="1278"/>
      <c r="M853" s="1278"/>
    </row>
    <row r="854" spans="10:25">
      <c r="J854" s="6"/>
      <c r="L854" s="1278"/>
      <c r="M854" s="1278"/>
      <c r="Y854" s="336"/>
    </row>
    <row r="855" spans="10:25">
      <c r="J855" s="6"/>
      <c r="L855" s="1278"/>
      <c r="M855" s="1278"/>
    </row>
    <row r="856" spans="10:25">
      <c r="J856" s="6"/>
      <c r="L856" s="1278"/>
      <c r="M856" s="1278"/>
    </row>
    <row r="857" spans="10:25">
      <c r="J857" s="6"/>
      <c r="L857" s="1278"/>
      <c r="M857" s="1278"/>
    </row>
    <row r="858" spans="10:25">
      <c r="J858" s="6"/>
      <c r="L858" s="1278"/>
      <c r="M858" s="1278"/>
      <c r="Y858" s="336"/>
    </row>
    <row r="859" spans="10:25">
      <c r="J859" s="6"/>
      <c r="L859" s="1278"/>
      <c r="M859" s="1278"/>
    </row>
    <row r="860" spans="10:25">
      <c r="J860" s="6"/>
      <c r="L860" s="1278"/>
      <c r="M860" s="1278"/>
    </row>
    <row r="861" spans="10:25">
      <c r="J861" s="6"/>
      <c r="L861" s="1278"/>
      <c r="M861" s="1278"/>
    </row>
    <row r="862" spans="10:25">
      <c r="J862" s="6"/>
      <c r="L862" s="1278"/>
      <c r="M862" s="1278"/>
      <c r="Y862" s="336"/>
    </row>
    <row r="863" spans="10:25">
      <c r="J863" s="6"/>
      <c r="L863" s="1278"/>
      <c r="M863" s="1278"/>
      <c r="V863" s="337"/>
      <c r="Y863" s="337"/>
    </row>
    <row r="864" spans="10:25">
      <c r="J864" s="6"/>
      <c r="L864" s="1278"/>
      <c r="M864" s="1278"/>
      <c r="V864" s="337"/>
      <c r="Y864" s="337"/>
    </row>
    <row r="865" spans="10:25">
      <c r="J865" s="6"/>
      <c r="L865" s="1278"/>
      <c r="M865" s="1278"/>
      <c r="V865" s="337"/>
      <c r="Y865" s="337"/>
    </row>
    <row r="866" spans="10:25">
      <c r="J866" s="6"/>
      <c r="L866" s="1278"/>
      <c r="M866" s="1278"/>
      <c r="V866" s="337"/>
      <c r="Y866" s="337"/>
    </row>
    <row r="867" spans="10:25">
      <c r="J867" s="6"/>
      <c r="L867" s="1278"/>
      <c r="M867" s="1278"/>
    </row>
    <row r="868" spans="10:25">
      <c r="J868" s="6"/>
      <c r="L868" s="1278"/>
      <c r="M868" s="1278"/>
    </row>
    <row r="869" spans="10:25">
      <c r="J869" s="6"/>
      <c r="L869" s="1278"/>
      <c r="M869" s="1278"/>
    </row>
    <row r="870" spans="10:25">
      <c r="J870" s="6"/>
      <c r="L870" s="1278"/>
      <c r="M870" s="1278"/>
    </row>
    <row r="871" spans="10:25">
      <c r="J871" s="6"/>
      <c r="L871" s="1278"/>
      <c r="M871" s="1278"/>
    </row>
    <row r="872" spans="10:25">
      <c r="J872" s="6"/>
      <c r="L872" s="1278"/>
      <c r="M872" s="1278"/>
    </row>
    <row r="873" spans="10:25">
      <c r="J873" s="6"/>
      <c r="L873" s="1278"/>
      <c r="M873" s="1278"/>
    </row>
    <row r="874" spans="10:25">
      <c r="J874" s="6"/>
      <c r="L874" s="1278"/>
      <c r="M874" s="1278"/>
    </row>
    <row r="875" spans="10:25">
      <c r="J875" s="6"/>
      <c r="L875" s="1278"/>
      <c r="M875" s="1278"/>
    </row>
    <row r="876" spans="10:25">
      <c r="J876" s="6"/>
      <c r="L876" s="1278"/>
      <c r="M876" s="1278"/>
    </row>
    <row r="877" spans="10:25">
      <c r="J877" s="6"/>
      <c r="L877" s="1278"/>
      <c r="M877" s="1278"/>
    </row>
    <row r="878" spans="10:25">
      <c r="J878" s="6"/>
      <c r="L878" s="1278"/>
      <c r="M878" s="1278"/>
    </row>
    <row r="879" spans="10:25">
      <c r="J879" s="6"/>
      <c r="L879" s="1278"/>
      <c r="M879" s="1278"/>
    </row>
    <row r="880" spans="10:25">
      <c r="J880" s="6"/>
      <c r="L880" s="1278"/>
      <c r="M880" s="1278"/>
    </row>
    <row r="881" spans="10:10">
      <c r="J881" s="6"/>
    </row>
    <row r="882" spans="10:10">
      <c r="J882" s="6"/>
    </row>
    <row r="883" spans="10:10">
      <c r="J883" s="6"/>
    </row>
    <row r="884" spans="10:10">
      <c r="J884" s="6"/>
    </row>
    <row r="885" spans="10:10">
      <c r="J885" s="6"/>
    </row>
    <row r="886" spans="10:10">
      <c r="J886" s="6"/>
    </row>
    <row r="887" spans="10:10">
      <c r="J887" s="6"/>
    </row>
    <row r="888" spans="10:10">
      <c r="J888" s="6"/>
    </row>
    <row r="889" spans="10:10">
      <c r="J889" s="6"/>
    </row>
    <row r="890" spans="10:10">
      <c r="J890" s="6"/>
    </row>
    <row r="891" spans="10:10">
      <c r="J891" s="6"/>
    </row>
    <row r="892" spans="10:10">
      <c r="J892" s="6"/>
    </row>
    <row r="893" spans="10:10">
      <c r="J893" s="6"/>
    </row>
    <row r="894" spans="10:10">
      <c r="J894" s="6"/>
    </row>
    <row r="895" spans="10:10">
      <c r="J895" s="6"/>
    </row>
    <row r="896" spans="10:10">
      <c r="J896" s="6"/>
    </row>
    <row r="897" spans="10:10">
      <c r="J897" s="6"/>
    </row>
    <row r="898" spans="10:10">
      <c r="J898" s="6"/>
    </row>
    <row r="899" spans="10:10">
      <c r="J899" s="6"/>
    </row>
    <row r="900" spans="10:10">
      <c r="J900" s="6"/>
    </row>
    <row r="901" spans="10:10">
      <c r="J901" s="6"/>
    </row>
    <row r="902" spans="10:10">
      <c r="J902" s="6"/>
    </row>
    <row r="903" spans="10:10">
      <c r="J903" s="6"/>
    </row>
    <row r="904" spans="10:10">
      <c r="J904" s="6"/>
    </row>
    <row r="905" spans="10:10">
      <c r="J905" s="6"/>
    </row>
    <row r="906" spans="10:10">
      <c r="J906" s="6"/>
    </row>
    <row r="907" spans="10:10">
      <c r="J907" s="6"/>
    </row>
    <row r="908" spans="10:10">
      <c r="J908" s="6"/>
    </row>
    <row r="909" spans="10:10">
      <c r="J909" s="6"/>
    </row>
    <row r="910" spans="10:10">
      <c r="J910" s="6"/>
    </row>
    <row r="911" spans="10:10">
      <c r="J911" s="6"/>
    </row>
    <row r="912" spans="10:10">
      <c r="J912" s="6"/>
    </row>
    <row r="913" spans="10:10">
      <c r="J913" s="6"/>
    </row>
    <row r="914" spans="10:10">
      <c r="J914" s="6"/>
    </row>
    <row r="915" spans="10:10">
      <c r="J915" s="6"/>
    </row>
    <row r="916" spans="10:10">
      <c r="J916" s="6"/>
    </row>
    <row r="917" spans="10:10">
      <c r="J917" s="6"/>
    </row>
    <row r="918" spans="10:10">
      <c r="J918" s="6"/>
    </row>
    <row r="919" spans="10:10">
      <c r="J919" s="6"/>
    </row>
    <row r="920" spans="10:10">
      <c r="J920" s="6"/>
    </row>
    <row r="921" spans="10:10">
      <c r="J921" s="6"/>
    </row>
    <row r="922" spans="10:10">
      <c r="J922" s="6"/>
    </row>
    <row r="923" spans="10:10">
      <c r="J923" s="6"/>
    </row>
    <row r="924" spans="10:10">
      <c r="J924" s="6"/>
    </row>
    <row r="925" spans="10:10">
      <c r="J925" s="6"/>
    </row>
    <row r="926" spans="10:10">
      <c r="J926" s="6"/>
    </row>
    <row r="927" spans="10:10">
      <c r="J927" s="6"/>
    </row>
    <row r="928" spans="10:10">
      <c r="J928" s="6"/>
    </row>
    <row r="929" spans="10:10">
      <c r="J929" s="6"/>
    </row>
    <row r="930" spans="10:10">
      <c r="J930" s="6"/>
    </row>
    <row r="931" spans="10:10">
      <c r="J931" s="6"/>
    </row>
    <row r="932" spans="10:10">
      <c r="J932" s="6"/>
    </row>
    <row r="933" spans="10:10">
      <c r="J933" s="6"/>
    </row>
    <row r="934" spans="10:10">
      <c r="J934" s="6"/>
    </row>
    <row r="935" spans="10:10">
      <c r="J935" s="6"/>
    </row>
    <row r="936" spans="10:10">
      <c r="J936" s="6"/>
    </row>
    <row r="937" spans="10:10">
      <c r="J937" s="6"/>
    </row>
    <row r="938" spans="10:10">
      <c r="J938" s="6"/>
    </row>
    <row r="939" spans="10:10">
      <c r="J939" s="6"/>
    </row>
    <row r="940" spans="10:10">
      <c r="J940" s="6"/>
    </row>
    <row r="941" spans="10:10">
      <c r="J941" s="6"/>
    </row>
    <row r="942" spans="10:10">
      <c r="J942" s="6"/>
    </row>
    <row r="943" spans="10:10">
      <c r="J943" s="6"/>
    </row>
    <row r="944" spans="10:10">
      <c r="J944" s="6"/>
    </row>
    <row r="945" spans="10:10">
      <c r="J945" s="6"/>
    </row>
    <row r="946" spans="10:10">
      <c r="J946" s="6"/>
    </row>
    <row r="947" spans="10:10">
      <c r="J947" s="6"/>
    </row>
    <row r="948" spans="10:10">
      <c r="J948" s="6"/>
    </row>
    <row r="949" spans="10:10">
      <c r="J949" s="6"/>
    </row>
    <row r="950" spans="10:10">
      <c r="J950" s="6"/>
    </row>
    <row r="951" spans="10:10">
      <c r="J951" s="6"/>
    </row>
    <row r="952" spans="10:10">
      <c r="J952" s="6"/>
    </row>
    <row r="953" spans="10:10">
      <c r="J953" s="6"/>
    </row>
    <row r="954" spans="10:10">
      <c r="J954" s="6"/>
    </row>
    <row r="955" spans="10:10">
      <c r="J955" s="6"/>
    </row>
    <row r="956" spans="10:10">
      <c r="J956" s="6"/>
    </row>
    <row r="957" spans="10:10">
      <c r="J957" s="6"/>
    </row>
    <row r="958" spans="10:10">
      <c r="J958" s="6"/>
    </row>
    <row r="959" spans="10:10">
      <c r="J959" s="6"/>
    </row>
    <row r="960" spans="10:10">
      <c r="J960" s="6"/>
    </row>
    <row r="961" spans="10:10">
      <c r="J961" s="6"/>
    </row>
    <row r="962" spans="10:10">
      <c r="J962" s="6"/>
    </row>
    <row r="963" spans="10:10">
      <c r="J963" s="6"/>
    </row>
    <row r="964" spans="10:10">
      <c r="J964" s="6"/>
    </row>
    <row r="965" spans="10:10">
      <c r="J965" s="6"/>
    </row>
    <row r="966" spans="10:10">
      <c r="J966" s="6"/>
    </row>
    <row r="967" spans="10:10">
      <c r="J967" s="6"/>
    </row>
    <row r="968" spans="10:10">
      <c r="J968" s="6"/>
    </row>
    <row r="969" spans="10:10">
      <c r="J969" s="6"/>
    </row>
    <row r="970" spans="10:10">
      <c r="J970" s="6"/>
    </row>
    <row r="971" spans="10:10">
      <c r="J971" s="6"/>
    </row>
    <row r="972" spans="10:10">
      <c r="J972" s="6"/>
    </row>
    <row r="973" spans="10:10">
      <c r="J973" s="6"/>
    </row>
    <row r="974" spans="10:10">
      <c r="J974" s="6"/>
    </row>
    <row r="975" spans="10:10">
      <c r="J975" s="6"/>
    </row>
    <row r="976" spans="10:10">
      <c r="J976" s="6"/>
    </row>
    <row r="977" spans="10:10">
      <c r="J977" s="6"/>
    </row>
    <row r="978" spans="10:10">
      <c r="J978" s="6"/>
    </row>
    <row r="979" spans="10:10">
      <c r="J979" s="6"/>
    </row>
    <row r="980" spans="10:10">
      <c r="J980" s="6"/>
    </row>
    <row r="981" spans="10:10">
      <c r="J981" s="6"/>
    </row>
    <row r="982" spans="10:10">
      <c r="J982" s="6"/>
    </row>
    <row r="983" spans="10:10">
      <c r="J983" s="6"/>
    </row>
    <row r="984" spans="10:10">
      <c r="J984" s="6"/>
    </row>
    <row r="985" spans="10:10">
      <c r="J985" s="6"/>
    </row>
    <row r="986" spans="10:10">
      <c r="J986" s="6"/>
    </row>
    <row r="987" spans="10:10">
      <c r="J987" s="6"/>
    </row>
    <row r="988" spans="10:10">
      <c r="J988" s="6"/>
    </row>
    <row r="989" spans="10:10">
      <c r="J989" s="6"/>
    </row>
    <row r="990" spans="10:10">
      <c r="J990" s="6"/>
    </row>
    <row r="991" spans="10:10">
      <c r="J991" s="6"/>
    </row>
    <row r="992" spans="10:10">
      <c r="J992" s="6"/>
    </row>
    <row r="993" spans="10:10">
      <c r="J993" s="6"/>
    </row>
    <row r="994" spans="10:10">
      <c r="J994" s="6"/>
    </row>
    <row r="995" spans="10:10">
      <c r="J995" s="6"/>
    </row>
    <row r="996" spans="10:10">
      <c r="J996" s="6"/>
    </row>
    <row r="997" spans="10:10">
      <c r="J997" s="6"/>
    </row>
    <row r="998" spans="10:10">
      <c r="J998" s="6"/>
    </row>
    <row r="999" spans="10:10">
      <c r="J999" s="6"/>
    </row>
    <row r="1000" spans="10:10">
      <c r="J1000" s="6"/>
    </row>
    <row r="1001" spans="10:10">
      <c r="J1001" s="6"/>
    </row>
    <row r="1002" spans="10:10">
      <c r="J1002" s="6"/>
    </row>
    <row r="1003" spans="10:10">
      <c r="J1003" s="6"/>
    </row>
    <row r="1004" spans="10:10">
      <c r="J1004" s="6"/>
    </row>
    <row r="1005" spans="10:10">
      <c r="J1005" s="6"/>
    </row>
    <row r="1006" spans="10:10">
      <c r="J1006" s="6"/>
    </row>
    <row r="1007" spans="10:10">
      <c r="J1007" s="6"/>
    </row>
    <row r="1008" spans="10:10">
      <c r="J1008" s="6"/>
    </row>
    <row r="1009" spans="10:10">
      <c r="J1009" s="6"/>
    </row>
    <row r="1010" spans="10:10">
      <c r="J1010" s="6"/>
    </row>
    <row r="1011" spans="10:10">
      <c r="J1011" s="6"/>
    </row>
    <row r="1012" spans="10:10">
      <c r="J1012" s="6"/>
    </row>
    <row r="1013" spans="10:10">
      <c r="J1013" s="6"/>
    </row>
    <row r="1014" spans="10:10">
      <c r="J1014" s="6"/>
    </row>
    <row r="1015" spans="10:10">
      <c r="J1015" s="6"/>
    </row>
    <row r="1016" spans="10:10">
      <c r="J1016" s="6"/>
    </row>
    <row r="1017" spans="10:10">
      <c r="J1017" s="6"/>
    </row>
    <row r="1018" spans="10:10">
      <c r="J1018" s="6"/>
    </row>
    <row r="1019" spans="10:10">
      <c r="J1019" s="6"/>
    </row>
    <row r="1020" spans="10:10">
      <c r="J1020" s="6"/>
    </row>
    <row r="1021" spans="10:10">
      <c r="J1021" s="6"/>
    </row>
    <row r="1022" spans="10:10">
      <c r="J1022" s="6"/>
    </row>
    <row r="1023" spans="10:10">
      <c r="J1023" s="6"/>
    </row>
    <row r="1024" spans="10:10">
      <c r="J1024" s="6"/>
    </row>
    <row r="1025" spans="10:10">
      <c r="J1025" s="6"/>
    </row>
    <row r="1026" spans="10:10">
      <c r="J1026" s="6"/>
    </row>
    <row r="1027" spans="10:10">
      <c r="J1027" s="6"/>
    </row>
    <row r="1028" spans="10:10">
      <c r="J1028" s="6"/>
    </row>
    <row r="1029" spans="10:10">
      <c r="J1029" s="6"/>
    </row>
    <row r="1030" spans="10:10">
      <c r="J1030" s="6"/>
    </row>
    <row r="1031" spans="10:10">
      <c r="J1031" s="6"/>
    </row>
    <row r="1032" spans="10:10">
      <c r="J1032" s="6"/>
    </row>
    <row r="1033" spans="10:10">
      <c r="J1033" s="6"/>
    </row>
    <row r="1034" spans="10:10">
      <c r="J1034" s="6"/>
    </row>
    <row r="1035" spans="10:10">
      <c r="J1035" s="6"/>
    </row>
    <row r="1036" spans="10:10">
      <c r="J1036" s="6"/>
    </row>
    <row r="1037" spans="10:10">
      <c r="J1037" s="6"/>
    </row>
    <row r="1038" spans="10:10">
      <c r="J1038" s="6"/>
    </row>
    <row r="1039" spans="10:10">
      <c r="J1039" s="6"/>
    </row>
    <row r="1040" spans="10:10">
      <c r="J1040" s="6"/>
    </row>
    <row r="1041" spans="10:10">
      <c r="J1041" s="6"/>
    </row>
    <row r="1042" spans="10:10">
      <c r="J1042" s="6"/>
    </row>
    <row r="1043" spans="10:10">
      <c r="J1043" s="6"/>
    </row>
    <row r="1044" spans="10:10">
      <c r="J1044" s="6"/>
    </row>
    <row r="1045" spans="10:10">
      <c r="J1045" s="6"/>
    </row>
    <row r="1046" spans="10:10">
      <c r="J1046" s="6"/>
    </row>
    <row r="1047" spans="10:10">
      <c r="J1047" s="6"/>
    </row>
    <row r="1048" spans="10:10">
      <c r="J1048" s="6"/>
    </row>
    <row r="1049" spans="10:10">
      <c r="J1049" s="6"/>
    </row>
    <row r="1050" spans="10:10">
      <c r="J1050" s="6"/>
    </row>
    <row r="1051" spans="10:10">
      <c r="J1051" s="6"/>
    </row>
    <row r="1052" spans="10:10">
      <c r="J1052" s="6"/>
    </row>
    <row r="1053" spans="10:10">
      <c r="J1053" s="6"/>
    </row>
    <row r="1054" spans="10:10">
      <c r="J1054" s="6"/>
    </row>
    <row r="1055" spans="10:10">
      <c r="J1055" s="6"/>
    </row>
    <row r="1056" spans="10:10">
      <c r="J1056" s="6"/>
    </row>
    <row r="1057" spans="10:10">
      <c r="J1057" s="6"/>
    </row>
    <row r="1058" spans="10:10">
      <c r="J1058" s="6"/>
    </row>
    <row r="1059" spans="10:10">
      <c r="J1059" s="6"/>
    </row>
    <row r="1060" spans="10:10">
      <c r="J1060" s="6"/>
    </row>
    <row r="1061" spans="10:10">
      <c r="J1061" s="6"/>
    </row>
    <row r="1062" spans="10:10">
      <c r="J1062" s="6"/>
    </row>
    <row r="1063" spans="10:10">
      <c r="J1063" s="6"/>
    </row>
    <row r="1064" spans="10:10">
      <c r="J1064" s="6"/>
    </row>
    <row r="1065" spans="10:10">
      <c r="J1065" s="6"/>
    </row>
    <row r="1066" spans="10:10">
      <c r="J1066" s="6"/>
    </row>
    <row r="1067" spans="10:10">
      <c r="J1067" s="6"/>
    </row>
    <row r="1068" spans="10:10">
      <c r="J1068" s="6"/>
    </row>
    <row r="1069" spans="10:10">
      <c r="J1069" s="6"/>
    </row>
    <row r="1070" spans="10:10">
      <c r="J1070" s="6"/>
    </row>
    <row r="1071" spans="10:10">
      <c r="J1071" s="6"/>
    </row>
    <row r="1072" spans="10:10">
      <c r="J1072" s="6"/>
    </row>
  </sheetData>
  <autoFilter ref="A9:AA848" xr:uid="{00000000-0009-0000-0000-000001000000}">
    <filterColumn colId="0" showButton="0"/>
  </autoFilter>
  <mergeCells count="317">
    <mergeCell ref="H331:H338"/>
    <mergeCell ref="I331:I338"/>
    <mergeCell ref="J331:J338"/>
    <mergeCell ref="K331:K338"/>
    <mergeCell ref="H339:H346"/>
    <mergeCell ref="I339:I346"/>
    <mergeCell ref="J339:J346"/>
    <mergeCell ref="K339:K346"/>
    <mergeCell ref="H755:H776"/>
    <mergeCell ref="I755:I776"/>
    <mergeCell ref="J755:J776"/>
    <mergeCell ref="K755:K776"/>
    <mergeCell ref="J425:J432"/>
    <mergeCell ref="K425:K432"/>
    <mergeCell ref="H484:H503"/>
    <mergeCell ref="H504:H509"/>
    <mergeCell ref="H442:H443"/>
    <mergeCell ref="I405:I424"/>
    <mergeCell ref="I464:I483"/>
    <mergeCell ref="K405:K424"/>
    <mergeCell ref="I433:I441"/>
    <mergeCell ref="J433:J441"/>
    <mergeCell ref="K433:K441"/>
    <mergeCell ref="I504:I509"/>
    <mergeCell ref="A8:B8"/>
    <mergeCell ref="K16:K35"/>
    <mergeCell ref="I16:I35"/>
    <mergeCell ref="H16:H35"/>
    <mergeCell ref="K36:K55"/>
    <mergeCell ref="I36:I55"/>
    <mergeCell ref="H36:H55"/>
    <mergeCell ref="H464:H483"/>
    <mergeCell ref="H56:H74"/>
    <mergeCell ref="H425:H432"/>
    <mergeCell ref="I425:I432"/>
    <mergeCell ref="H314:H330"/>
    <mergeCell ref="I314:I330"/>
    <mergeCell ref="K314:K330"/>
    <mergeCell ref="J314:J330"/>
    <mergeCell ref="K56:K74"/>
    <mergeCell ref="J56:J74"/>
    <mergeCell ref="I75:I76"/>
    <mergeCell ref="J75:J76"/>
    <mergeCell ref="K75:K76"/>
    <mergeCell ref="H75:H76"/>
    <mergeCell ref="H191:H200"/>
    <mergeCell ref="I191:I200"/>
    <mergeCell ref="K191:K200"/>
    <mergeCell ref="I56:I74"/>
    <mergeCell ref="A9:B9"/>
    <mergeCell ref="A10:B786"/>
    <mergeCell ref="A787:B809"/>
    <mergeCell ref="A1:B1"/>
    <mergeCell ref="A2:B2"/>
    <mergeCell ref="A3:B3"/>
    <mergeCell ref="A4:B4"/>
    <mergeCell ref="A5:B5"/>
    <mergeCell ref="G782:G786"/>
    <mergeCell ref="C787:C809"/>
    <mergeCell ref="D787:D809"/>
    <mergeCell ref="E787:E796"/>
    <mergeCell ref="F787:F796"/>
    <mergeCell ref="G10:G14"/>
    <mergeCell ref="G15:G351"/>
    <mergeCell ref="G352:G781"/>
    <mergeCell ref="F782:F786"/>
    <mergeCell ref="G787:G796"/>
    <mergeCell ref="E797:E809"/>
    <mergeCell ref="F797:F809"/>
    <mergeCell ref="G797:G809"/>
    <mergeCell ref="A6:B6"/>
    <mergeCell ref="A7:B7"/>
    <mergeCell ref="J504:J509"/>
    <mergeCell ref="K504:K509"/>
    <mergeCell ref="I484:I503"/>
    <mergeCell ref="J484:J503"/>
    <mergeCell ref="K484:K503"/>
    <mergeCell ref="I442:I443"/>
    <mergeCell ref="J442:J443"/>
    <mergeCell ref="K442:K443"/>
    <mergeCell ref="H433:H441"/>
    <mergeCell ref="J464:J483"/>
    <mergeCell ref="K464:K483"/>
    <mergeCell ref="I444:I463"/>
    <mergeCell ref="H444:H463"/>
    <mergeCell ref="J444:J463"/>
    <mergeCell ref="K444:K463"/>
    <mergeCell ref="H405:H424"/>
    <mergeCell ref="H384:H399"/>
    <mergeCell ref="J384:J399"/>
    <mergeCell ref="I384:I399"/>
    <mergeCell ref="K384:K399"/>
    <mergeCell ref="J405:J424"/>
    <mergeCell ref="I110:I127"/>
    <mergeCell ref="J110:J127"/>
    <mergeCell ref="K110:K127"/>
    <mergeCell ref="K220:K227"/>
    <mergeCell ref="K295:K298"/>
    <mergeCell ref="H128:H143"/>
    <mergeCell ref="I128:I143"/>
    <mergeCell ref="J128:J143"/>
    <mergeCell ref="K128:K143"/>
    <mergeCell ref="H164:H180"/>
    <mergeCell ref="H260:H276"/>
    <mergeCell ref="I260:I276"/>
    <mergeCell ref="J260:J276"/>
    <mergeCell ref="K260:K276"/>
    <mergeCell ref="K181:K190"/>
    <mergeCell ref="I164:I180"/>
    <mergeCell ref="J164:J180"/>
    <mergeCell ref="K164:K180"/>
    <mergeCell ref="I400:I404"/>
    <mergeCell ref="J400:J404"/>
    <mergeCell ref="K400:K404"/>
    <mergeCell ref="H400:H404"/>
    <mergeCell ref="H90:H109"/>
    <mergeCell ref="I90:I109"/>
    <mergeCell ref="J90:J109"/>
    <mergeCell ref="K90:K109"/>
    <mergeCell ref="H365:H383"/>
    <mergeCell ref="I365:I383"/>
    <mergeCell ref="J365:J383"/>
    <mergeCell ref="K365:K383"/>
    <mergeCell ref="H110:H127"/>
    <mergeCell ref="H358:H359"/>
    <mergeCell ref="I358:I359"/>
    <mergeCell ref="J358:J359"/>
    <mergeCell ref="K358:K359"/>
    <mergeCell ref="H295:H298"/>
    <mergeCell ref="I295:I298"/>
    <mergeCell ref="J295:J298"/>
    <mergeCell ref="H220:H227"/>
    <mergeCell ref="I220:I227"/>
    <mergeCell ref="J220:J227"/>
    <mergeCell ref="J191:J200"/>
    <mergeCell ref="H573:H574"/>
    <mergeCell ref="I573:I574"/>
    <mergeCell ref="J573:J574"/>
    <mergeCell ref="H576:H581"/>
    <mergeCell ref="H600:H611"/>
    <mergeCell ref="I600:I611"/>
    <mergeCell ref="J600:J611"/>
    <mergeCell ref="K600:K611"/>
    <mergeCell ref="K596:K597"/>
    <mergeCell ref="K576:K581"/>
    <mergeCell ref="I752:I754"/>
    <mergeCell ref="K752:K754"/>
    <mergeCell ref="H652:H670"/>
    <mergeCell ref="I652:I670"/>
    <mergeCell ref="J652:J670"/>
    <mergeCell ref="H797:H801"/>
    <mergeCell ref="I797:I801"/>
    <mergeCell ref="J797:J801"/>
    <mergeCell ref="K797:K801"/>
    <mergeCell ref="K652:K670"/>
    <mergeCell ref="H671:H676"/>
    <mergeCell ref="I671:I676"/>
    <mergeCell ref="J671:J676"/>
    <mergeCell ref="K671:K676"/>
    <mergeCell ref="K679:K689"/>
    <mergeCell ref="H630:H637"/>
    <mergeCell ref="I630:I637"/>
    <mergeCell ref="J630:J637"/>
    <mergeCell ref="K630:K637"/>
    <mergeCell ref="I539:I553"/>
    <mergeCell ref="J539:J553"/>
    <mergeCell ref="J707:J723"/>
    <mergeCell ref="K707:K723"/>
    <mergeCell ref="H724:H730"/>
    <mergeCell ref="H677:H678"/>
    <mergeCell ref="I677:I678"/>
    <mergeCell ref="J677:J678"/>
    <mergeCell ref="K677:K678"/>
    <mergeCell ref="H690:H706"/>
    <mergeCell ref="I690:I706"/>
    <mergeCell ref="J690:J706"/>
    <mergeCell ref="K690:K706"/>
    <mergeCell ref="H707:H723"/>
    <mergeCell ref="I707:I723"/>
    <mergeCell ref="H555:H572"/>
    <mergeCell ref="I555:I572"/>
    <mergeCell ref="J555:J572"/>
    <mergeCell ref="K555:K572"/>
    <mergeCell ref="K573:K574"/>
    <mergeCell ref="H638:H651"/>
    <mergeCell ref="I638:I651"/>
    <mergeCell ref="I528:I538"/>
    <mergeCell ref="J528:J538"/>
    <mergeCell ref="K528:K538"/>
    <mergeCell ref="H528:H538"/>
    <mergeCell ref="H539:H553"/>
    <mergeCell ref="I582:I587"/>
    <mergeCell ref="H582:H587"/>
    <mergeCell ref="J582:J587"/>
    <mergeCell ref="K638:K651"/>
    <mergeCell ref="J638:J651"/>
    <mergeCell ref="H593:H594"/>
    <mergeCell ref="I593:I594"/>
    <mergeCell ref="J593:J594"/>
    <mergeCell ref="K593:K594"/>
    <mergeCell ref="H588:H592"/>
    <mergeCell ref="J596:J597"/>
    <mergeCell ref="I596:I597"/>
    <mergeCell ref="H596:H597"/>
    <mergeCell ref="H612:H629"/>
    <mergeCell ref="I612:I629"/>
    <mergeCell ref="J612:J629"/>
    <mergeCell ref="K612:K629"/>
    <mergeCell ref="K510:K526"/>
    <mergeCell ref="K582:K587"/>
    <mergeCell ref="K588:K592"/>
    <mergeCell ref="J588:J592"/>
    <mergeCell ref="I588:I592"/>
    <mergeCell ref="I576:I581"/>
    <mergeCell ref="J576:J581"/>
    <mergeCell ref="K539:K553"/>
    <mergeCell ref="H228:H232"/>
    <mergeCell ref="I228:I232"/>
    <mergeCell ref="J228:J232"/>
    <mergeCell ref="K228:K232"/>
    <mergeCell ref="H233:H249"/>
    <mergeCell ref="H277:H294"/>
    <mergeCell ref="I277:I294"/>
    <mergeCell ref="J277:J294"/>
    <mergeCell ref="K277:K294"/>
    <mergeCell ref="I233:I249"/>
    <mergeCell ref="J233:J249"/>
    <mergeCell ref="K233:K249"/>
    <mergeCell ref="H250:H259"/>
    <mergeCell ref="I250:I259"/>
    <mergeCell ref="J250:J259"/>
    <mergeCell ref="K250:K259"/>
    <mergeCell ref="K201:K219"/>
    <mergeCell ref="H181:H190"/>
    <mergeCell ref="I181:I190"/>
    <mergeCell ref="J181:J190"/>
    <mergeCell ref="C1:Y1"/>
    <mergeCell ref="C2:Y2"/>
    <mergeCell ref="C3:Y3"/>
    <mergeCell ref="C4:Y4"/>
    <mergeCell ref="C5:Y5"/>
    <mergeCell ref="H144:H163"/>
    <mergeCell ref="I144:I163"/>
    <mergeCell ref="J144:J163"/>
    <mergeCell ref="K144:K163"/>
    <mergeCell ref="H78:H89"/>
    <mergeCell ref="I78:I89"/>
    <mergeCell ref="J78:J89"/>
    <mergeCell ref="K78:K89"/>
    <mergeCell ref="C10:C786"/>
    <mergeCell ref="D10:D786"/>
    <mergeCell ref="E10:E14"/>
    <mergeCell ref="F10:F14"/>
    <mergeCell ref="H510:H526"/>
    <mergeCell ref="I510:I526"/>
    <mergeCell ref="J510:J526"/>
    <mergeCell ref="E15:E351"/>
    <mergeCell ref="F15:F351"/>
    <mergeCell ref="E352:E781"/>
    <mergeCell ref="F352:F781"/>
    <mergeCell ref="E782:E786"/>
    <mergeCell ref="J16:J35"/>
    <mergeCell ref="J36:J55"/>
    <mergeCell ref="B838:C838"/>
    <mergeCell ref="H679:H689"/>
    <mergeCell ref="I679:I689"/>
    <mergeCell ref="J679:J689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J788:J790"/>
    <mergeCell ref="H201:H219"/>
    <mergeCell ref="I201:I219"/>
    <mergeCell ref="J201:J219"/>
    <mergeCell ref="C6:O6"/>
    <mergeCell ref="C7:O7"/>
    <mergeCell ref="C812:O812"/>
    <mergeCell ref="H299:H313"/>
    <mergeCell ref="I299:I313"/>
    <mergeCell ref="J299:J313"/>
    <mergeCell ref="K299:K313"/>
    <mergeCell ref="B828:C828"/>
    <mergeCell ref="C8:Y8"/>
    <mergeCell ref="A812:B812"/>
    <mergeCell ref="B825:C825"/>
    <mergeCell ref="I724:I730"/>
    <mergeCell ref="J724:J730"/>
    <mergeCell ref="K724:K730"/>
    <mergeCell ref="H731:H750"/>
    <mergeCell ref="I731:I750"/>
    <mergeCell ref="J731:J750"/>
    <mergeCell ref="K731:K750"/>
    <mergeCell ref="H752:H754"/>
    <mergeCell ref="B826:C826"/>
    <mergeCell ref="B827:C827"/>
    <mergeCell ref="H788:H790"/>
    <mergeCell ref="I788:I790"/>
    <mergeCell ref="K788:K790"/>
    <mergeCell ref="H802:H803"/>
    <mergeCell ref="I802:I803"/>
    <mergeCell ref="J802:J803"/>
    <mergeCell ref="K802:K803"/>
    <mergeCell ref="A824:D824"/>
    <mergeCell ref="A814:B814"/>
    <mergeCell ref="A815:B819"/>
    <mergeCell ref="C815:C819"/>
    <mergeCell ref="D815:D819"/>
    <mergeCell ref="E815:E819"/>
    <mergeCell ref="F815:F819"/>
    <mergeCell ref="B813:Y813"/>
    <mergeCell ref="G815:G819"/>
  </mergeCells>
  <conditionalFormatting sqref="G10:G14">
    <cfRule type="cellIs" dxfId="27" priority="69" operator="between">
      <formula>$Z$821</formula>
      <formula>$AA$821</formula>
    </cfRule>
    <cfRule type="cellIs" dxfId="26" priority="70" operator="between">
      <formula>$Z$822</formula>
      <formula>$AA$822</formula>
    </cfRule>
    <cfRule type="cellIs" dxfId="25" priority="71" operator="between">
      <formula>$Z$823</formula>
      <formula>$AA$823</formula>
    </cfRule>
    <cfRule type="cellIs" dxfId="24" priority="72" operator="between">
      <formula>$Z$824</formula>
      <formula>$AA$824</formula>
    </cfRule>
  </conditionalFormatting>
  <conditionalFormatting sqref="G15:G351">
    <cfRule type="cellIs" dxfId="23" priority="93" operator="between">
      <formula>$Z$825</formula>
      <formula>$AA$825</formula>
    </cfRule>
    <cfRule type="cellIs" dxfId="22" priority="94" operator="between">
      <formula>$Z$826</formula>
      <formula>$AA$826</formula>
    </cfRule>
    <cfRule type="cellIs" dxfId="21" priority="95" operator="between">
      <formula>$Z$827</formula>
      <formula>$AA$827</formula>
    </cfRule>
    <cfRule type="cellIs" dxfId="20" priority="96" operator="between">
      <formula>$Z$828</formula>
      <formula>$AA$828</formula>
    </cfRule>
  </conditionalFormatting>
  <conditionalFormatting sqref="G352:G781">
    <cfRule type="cellIs" dxfId="19" priority="89" operator="between">
      <formula>$Z$829</formula>
      <formula>$AA$829</formula>
    </cfRule>
    <cfRule type="cellIs" dxfId="18" priority="90" operator="between">
      <formula>$Z$830</formula>
      <formula>$AA$830</formula>
    </cfRule>
    <cfRule type="cellIs" dxfId="17" priority="91" operator="between">
      <formula>$Z$831</formula>
      <formula>$AA$831</formula>
    </cfRule>
    <cfRule type="cellIs" dxfId="16" priority="92" operator="between">
      <formula>$Z$832</formula>
      <formula>$AA$832</formula>
    </cfRule>
  </conditionalFormatting>
  <conditionalFormatting sqref="G782:G786">
    <cfRule type="cellIs" dxfId="15" priority="73" operator="between">
      <formula>$Z$833</formula>
      <formula>$AA$833</formula>
    </cfRule>
    <cfRule type="cellIs" dxfId="14" priority="74" operator="between">
      <formula>$Z$834</formula>
      <formula>$AA$834</formula>
    </cfRule>
    <cfRule type="cellIs" dxfId="13" priority="75" operator="between">
      <formula>$Z$835</formula>
      <formula>$AA$835</formula>
    </cfRule>
    <cfRule type="cellIs" dxfId="12" priority="76" operator="between">
      <formula>$Z$836</formula>
      <formula>$AA$836</formula>
    </cfRule>
  </conditionalFormatting>
  <conditionalFormatting sqref="G787:G796">
    <cfRule type="cellIs" dxfId="11" priority="77" operator="between">
      <formula>$Z$837</formula>
      <formula>$AA$837</formula>
    </cfRule>
    <cfRule type="cellIs" dxfId="10" priority="78" operator="between">
      <formula>$Z$838</formula>
      <formula>$AA$838</formula>
    </cfRule>
    <cfRule type="cellIs" dxfId="9" priority="79" operator="between">
      <formula>$Z$839</formula>
      <formula>$AA$839</formula>
    </cfRule>
    <cfRule type="cellIs" dxfId="8" priority="80" operator="between">
      <formula>$Z$840</formula>
      <formula>$AA$840</formula>
    </cfRule>
  </conditionalFormatting>
  <conditionalFormatting sqref="G797:G809">
    <cfRule type="cellIs" dxfId="7" priority="85" operator="between">
      <formula>$Z$841</formula>
      <formula>$AA$841</formula>
    </cfRule>
    <cfRule type="cellIs" dxfId="6" priority="86" operator="between">
      <formula>$Z$842</formula>
      <formula>$AA$842</formula>
    </cfRule>
    <cfRule type="cellIs" dxfId="5" priority="87" operator="between">
      <formula>$Z$843</formula>
      <formula>$AA$843</formula>
    </cfRule>
    <cfRule type="cellIs" dxfId="4" priority="88" operator="between">
      <formula>$Z$844</formula>
      <formula>$AA$844</formula>
    </cfRule>
  </conditionalFormatting>
  <conditionalFormatting sqref="G815:G819">
    <cfRule type="cellIs" dxfId="3" priority="81" operator="between">
      <formula>$Z$845</formula>
      <formula>$AA$845</formula>
    </cfRule>
    <cfRule type="cellIs" dxfId="2" priority="82" operator="between">
      <formula>$Z$846</formula>
      <formula>$AA$846</formula>
    </cfRule>
    <cfRule type="cellIs" dxfId="1" priority="83" operator="between">
      <formula>$Z$847</formula>
      <formula>$AA$847</formula>
    </cfRule>
    <cfRule type="cellIs" dxfId="0" priority="84" operator="between">
      <formula>$Z$848</formula>
      <formula>$AA$848</formula>
    </cfRule>
  </conditionalFormatting>
  <pageMargins left="0.7" right="0.7" top="0.75" bottom="0.75" header="0.3" footer="0.3"/>
  <pageSetup paperSize="9" orientation="portrait"/>
  <ignoredErrors>
    <ignoredError sqref="K78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D3BA8"/>
    <pageSetUpPr fitToPage="1"/>
  </sheetPr>
  <dimension ref="A1:AF119"/>
  <sheetViews>
    <sheetView showGridLines="0" zoomScale="85" zoomScaleNormal="85" workbookViewId="0">
      <selection activeCell="W80" sqref="W80"/>
    </sheetView>
  </sheetViews>
  <sheetFormatPr baseColWidth="10" defaultColWidth="11.44140625" defaultRowHeight="14.4"/>
  <cols>
    <col min="1" max="1" width="27.6640625" bestFit="1" customWidth="1"/>
    <col min="2" max="2" width="20.44140625" bestFit="1" customWidth="1"/>
    <col min="3" max="3" width="40.88671875" customWidth="1"/>
    <col min="4" max="4" width="21.6640625" bestFit="1" customWidth="1"/>
    <col min="5" max="5" width="20.44140625" style="6" customWidth="1"/>
    <col min="6" max="6" width="21" style="6" customWidth="1"/>
    <col min="7" max="7" width="21" style="251" customWidth="1"/>
    <col min="8" max="8" width="16.33203125" style="251" bestFit="1" customWidth="1"/>
    <col min="9" max="9" width="17.44140625" style="251" bestFit="1" customWidth="1"/>
    <col min="10" max="10" width="19.33203125" style="5" customWidth="1"/>
    <col min="11" max="11" width="26.6640625" style="5" customWidth="1"/>
    <col min="12" max="12" width="28.6640625" style="5" customWidth="1"/>
    <col min="13" max="13" width="17" style="5" customWidth="1"/>
    <col min="14" max="14" width="36.44140625" style="5" bestFit="1" customWidth="1"/>
    <col min="15" max="15" width="26.44140625" style="5" customWidth="1"/>
    <col min="16" max="16" width="20.88671875" customWidth="1"/>
    <col min="17" max="17" width="28.44140625" customWidth="1"/>
    <col min="18" max="18" width="15.44140625" bestFit="1" customWidth="1"/>
    <col min="19" max="19" width="40.44140625" customWidth="1"/>
    <col min="20" max="21" width="17" bestFit="1" customWidth="1"/>
    <col min="23" max="23" width="23.88671875" style="116" customWidth="1"/>
    <col min="24" max="24" width="21.109375" style="116" customWidth="1"/>
    <col min="25" max="25" width="21.33203125" style="116" customWidth="1"/>
    <col min="26" max="26" width="12.109375" bestFit="1" customWidth="1"/>
    <col min="27" max="27" width="24.33203125" customWidth="1"/>
    <col min="28" max="28" width="32" customWidth="1"/>
    <col min="29" max="29" width="20.44140625" customWidth="1"/>
    <col min="30" max="30" width="16.109375" customWidth="1"/>
    <col min="31" max="31" width="24.109375" customWidth="1"/>
    <col min="32" max="32" width="35.44140625" bestFit="1" customWidth="1"/>
  </cols>
  <sheetData>
    <row r="1" spans="1:31" ht="18">
      <c r="A1" s="104" t="s">
        <v>0</v>
      </c>
      <c r="B1" s="1686" t="s">
        <v>2553</v>
      </c>
      <c r="C1" s="1686"/>
      <c r="D1" s="1686"/>
      <c r="E1" s="1686"/>
      <c r="F1" s="1686"/>
      <c r="G1" s="1686"/>
      <c r="H1" s="1686"/>
      <c r="I1" s="1686"/>
      <c r="J1" s="1686"/>
      <c r="K1" s="1686"/>
      <c r="L1" s="1686"/>
      <c r="M1" s="1686"/>
      <c r="N1" s="1686"/>
      <c r="O1" s="1686"/>
      <c r="Q1" s="104" t="s">
        <v>0</v>
      </c>
      <c r="R1" s="1686" t="s">
        <v>2553</v>
      </c>
      <c r="S1" s="1686"/>
      <c r="T1" s="1686"/>
      <c r="U1" s="1686"/>
      <c r="V1" s="1686"/>
      <c r="W1" s="1686"/>
      <c r="X1" s="1686"/>
      <c r="Y1" s="1686"/>
      <c r="Z1" s="1686"/>
      <c r="AA1" s="1686"/>
      <c r="AB1" s="1686"/>
      <c r="AC1" s="1686"/>
      <c r="AD1" s="1686"/>
      <c r="AE1" s="1686"/>
    </row>
    <row r="2" spans="1:31">
      <c r="A2" s="104" t="s">
        <v>2</v>
      </c>
      <c r="B2" s="1403" t="s">
        <v>2554</v>
      </c>
      <c r="C2" s="1403"/>
      <c r="D2" s="1403"/>
      <c r="E2" s="1403"/>
      <c r="F2" s="1403"/>
      <c r="G2" s="1403"/>
      <c r="H2" s="1403"/>
      <c r="I2" s="1403"/>
      <c r="J2" s="1403"/>
      <c r="K2" s="1403"/>
      <c r="L2" s="1403"/>
      <c r="M2" s="1403"/>
      <c r="N2" s="1403"/>
      <c r="O2" s="1403"/>
      <c r="Q2" s="104" t="s">
        <v>2</v>
      </c>
      <c r="R2" s="1403" t="s">
        <v>2554</v>
      </c>
      <c r="S2" s="1403"/>
      <c r="T2" s="1403"/>
      <c r="U2" s="1403"/>
      <c r="V2" s="1403"/>
      <c r="W2" s="1403"/>
      <c r="X2" s="1403"/>
      <c r="Y2" s="1403"/>
      <c r="Z2" s="1403"/>
      <c r="AA2" s="1403"/>
      <c r="AB2" s="1403"/>
      <c r="AC2" s="1403"/>
      <c r="AD2" s="1403"/>
      <c r="AE2" s="1403"/>
    </row>
    <row r="3" spans="1:31" ht="15" customHeight="1">
      <c r="A3" s="104" t="s">
        <v>4</v>
      </c>
      <c r="B3" s="1687" t="s">
        <v>2555</v>
      </c>
      <c r="C3" s="1687"/>
      <c r="D3" s="1687"/>
      <c r="E3" s="1687"/>
      <c r="F3" s="1687"/>
      <c r="G3" s="1687"/>
      <c r="H3" s="1687"/>
      <c r="I3" s="1687"/>
      <c r="J3" s="1687"/>
      <c r="K3" s="1687"/>
      <c r="L3" s="1687"/>
      <c r="M3" s="1687"/>
      <c r="N3" s="1687"/>
      <c r="O3" s="1687"/>
      <c r="Q3" s="104" t="s">
        <v>4</v>
      </c>
      <c r="R3" s="1687" t="s">
        <v>2555</v>
      </c>
      <c r="S3" s="1687"/>
      <c r="T3" s="1687"/>
      <c r="U3" s="1687"/>
      <c r="V3" s="1687"/>
      <c r="W3" s="1687"/>
      <c r="X3" s="1687"/>
      <c r="Y3" s="1687"/>
      <c r="Z3" s="1687"/>
      <c r="AA3" s="1687"/>
      <c r="AB3" s="1687"/>
      <c r="AC3" s="1687"/>
      <c r="AD3" s="1687"/>
      <c r="AE3" s="1687"/>
    </row>
    <row r="4" spans="1:31">
      <c r="A4" s="104" t="s">
        <v>6</v>
      </c>
      <c r="B4" s="1403" t="s">
        <v>2556</v>
      </c>
      <c r="C4" s="1403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Q4" s="104" t="s">
        <v>6</v>
      </c>
      <c r="R4" s="1403" t="s">
        <v>2556</v>
      </c>
      <c r="S4" s="1403"/>
      <c r="T4" s="1403"/>
      <c r="U4" s="1403"/>
      <c r="V4" s="1403"/>
      <c r="W4" s="1403"/>
      <c r="X4" s="1403"/>
      <c r="Y4" s="1403"/>
      <c r="Z4" s="1403"/>
      <c r="AA4" s="1403"/>
      <c r="AB4" s="1403"/>
      <c r="AC4" s="1403"/>
      <c r="AD4" s="1403"/>
      <c r="AE4" s="1403"/>
    </row>
    <row r="5" spans="1:31">
      <c r="A5" s="104" t="s">
        <v>2557</v>
      </c>
      <c r="B5" s="1688">
        <f>+D89</f>
        <v>25841188846</v>
      </c>
      <c r="C5" s="1688"/>
      <c r="D5" s="1688"/>
      <c r="E5" s="1688"/>
      <c r="F5" s="1688"/>
      <c r="G5" s="1688"/>
      <c r="H5" s="1688"/>
      <c r="I5" s="1688"/>
      <c r="J5" s="1688"/>
      <c r="K5" s="1688"/>
      <c r="L5" s="1688"/>
      <c r="M5" s="1688"/>
      <c r="N5" s="1688"/>
      <c r="O5" s="1688"/>
      <c r="Q5" s="104" t="s">
        <v>2557</v>
      </c>
      <c r="R5" s="1688">
        <f>+T89</f>
        <v>52765758921</v>
      </c>
      <c r="S5" s="1688"/>
      <c r="T5" s="1688"/>
      <c r="U5" s="1688"/>
      <c r="V5" s="1688"/>
      <c r="W5" s="1688"/>
      <c r="X5" s="1688"/>
      <c r="Y5" s="1688"/>
      <c r="Z5" s="1688"/>
      <c r="AA5" s="1688"/>
      <c r="AB5" s="1688"/>
      <c r="AC5" s="1688"/>
      <c r="AD5" s="1688"/>
      <c r="AE5" s="1688"/>
    </row>
    <row r="6" spans="1:31">
      <c r="A6" s="104" t="s">
        <v>9</v>
      </c>
      <c r="B6" s="1403" t="s">
        <v>683</v>
      </c>
      <c r="C6" s="1403"/>
      <c r="D6" s="1403"/>
      <c r="E6" s="1403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Q6" s="104" t="s">
        <v>9</v>
      </c>
      <c r="R6" s="1403" t="s">
        <v>683</v>
      </c>
      <c r="S6" s="1403"/>
      <c r="T6" s="1403"/>
      <c r="U6" s="1403"/>
      <c r="V6" s="1403"/>
      <c r="W6" s="1403"/>
      <c r="X6" s="1403"/>
      <c r="Y6" s="1403"/>
      <c r="Z6" s="1403"/>
      <c r="AA6" s="1403"/>
      <c r="AB6" s="1403"/>
      <c r="AC6" s="1403"/>
      <c r="AD6" s="1403"/>
      <c r="AE6" s="1403"/>
    </row>
    <row r="7" spans="1:31" ht="43.2">
      <c r="A7" s="10" t="s">
        <v>11</v>
      </c>
      <c r="B7" s="19" t="s">
        <v>13</v>
      </c>
      <c r="C7" s="19" t="s">
        <v>14</v>
      </c>
      <c r="D7" s="19" t="s">
        <v>15</v>
      </c>
      <c r="E7" s="19" t="s">
        <v>16</v>
      </c>
      <c r="F7" s="19" t="s">
        <v>17</v>
      </c>
      <c r="G7" s="20" t="s">
        <v>18</v>
      </c>
      <c r="H7" s="20" t="s">
        <v>19</v>
      </c>
      <c r="I7" s="20" t="s">
        <v>687</v>
      </c>
      <c r="J7" s="19" t="s">
        <v>688</v>
      </c>
      <c r="K7" s="19" t="s">
        <v>2558</v>
      </c>
      <c r="L7" s="19" t="s">
        <v>27</v>
      </c>
      <c r="M7" s="24" t="s">
        <v>691</v>
      </c>
      <c r="N7" s="145" t="s">
        <v>2559</v>
      </c>
      <c r="O7" s="146" t="s">
        <v>2560</v>
      </c>
      <c r="Q7" s="10" t="s">
        <v>11</v>
      </c>
      <c r="R7" s="19" t="s">
        <v>13</v>
      </c>
      <c r="S7" s="19" t="s">
        <v>14</v>
      </c>
      <c r="T7" s="19" t="s">
        <v>15</v>
      </c>
      <c r="U7" s="19" t="s">
        <v>16</v>
      </c>
      <c r="V7" s="19" t="s">
        <v>17</v>
      </c>
      <c r="W7" s="269" t="s">
        <v>18</v>
      </c>
      <c r="X7" s="269" t="s">
        <v>19</v>
      </c>
      <c r="Y7" s="269" t="s">
        <v>687</v>
      </c>
      <c r="Z7" s="19" t="s">
        <v>688</v>
      </c>
      <c r="AA7" s="19" t="s">
        <v>2558</v>
      </c>
      <c r="AB7" s="19" t="s">
        <v>27</v>
      </c>
      <c r="AC7" s="24" t="s">
        <v>691</v>
      </c>
      <c r="AD7" s="27" t="s">
        <v>2559</v>
      </c>
      <c r="AE7" s="99" t="s">
        <v>2560</v>
      </c>
    </row>
    <row r="8" spans="1:31" ht="15.75" customHeight="1">
      <c r="A8" s="1695" t="s">
        <v>2561</v>
      </c>
      <c r="B8" s="1669">
        <f>+SUM(D8:D46)</f>
        <v>6178177121</v>
      </c>
      <c r="C8" s="1643" t="s">
        <v>2562</v>
      </c>
      <c r="D8" s="1675">
        <v>187663730</v>
      </c>
      <c r="E8" s="1680">
        <f>+D8-SUM(G8:G12)</f>
        <v>31202660</v>
      </c>
      <c r="F8" s="147">
        <v>18</v>
      </c>
      <c r="G8" s="148">
        <v>131503200</v>
      </c>
      <c r="H8" s="148"/>
      <c r="I8" s="148"/>
      <c r="J8" s="149"/>
      <c r="K8" s="149" t="s">
        <v>2563</v>
      </c>
      <c r="L8" s="149" t="s">
        <v>2564</v>
      </c>
      <c r="M8" s="150" t="s">
        <v>2565</v>
      </c>
      <c r="N8" s="151"/>
      <c r="O8" s="151" t="s">
        <v>2566</v>
      </c>
      <c r="Q8" s="1501" t="s">
        <v>2561</v>
      </c>
      <c r="R8" s="1669">
        <f>+SUM(T8:T46)</f>
        <v>0</v>
      </c>
      <c r="S8" s="1643" t="s">
        <v>2562</v>
      </c>
      <c r="T8" s="1675"/>
      <c r="U8" s="1680"/>
      <c r="V8" s="68"/>
      <c r="W8" s="270">
        <f>+Y8-X8</f>
        <v>0</v>
      </c>
      <c r="X8" s="270"/>
      <c r="Y8" s="270"/>
      <c r="Z8" s="4"/>
      <c r="AA8" s="4"/>
      <c r="AB8" s="4"/>
      <c r="AC8" s="16"/>
      <c r="AD8" s="26"/>
      <c r="AE8" s="26"/>
    </row>
    <row r="9" spans="1:31" ht="15.6">
      <c r="A9" s="1696"/>
      <c r="B9" s="1670"/>
      <c r="C9" s="1678"/>
      <c r="D9" s="1676"/>
      <c r="E9" s="1683"/>
      <c r="F9" s="147">
        <v>47</v>
      </c>
      <c r="G9" s="148">
        <v>24957870</v>
      </c>
      <c r="H9" s="148"/>
      <c r="I9" s="148"/>
      <c r="J9" s="149"/>
      <c r="K9" s="149" t="s">
        <v>2567</v>
      </c>
      <c r="L9" s="149"/>
      <c r="M9" s="150"/>
      <c r="N9" s="152"/>
      <c r="O9" s="151"/>
      <c r="Q9" s="1501"/>
      <c r="R9" s="1670"/>
      <c r="S9" s="1678"/>
      <c r="T9" s="1676"/>
      <c r="U9" s="1683"/>
      <c r="V9" s="68"/>
      <c r="W9" s="270">
        <f>+Y9-X9</f>
        <v>0</v>
      </c>
      <c r="X9" s="270"/>
      <c r="Y9" s="270"/>
      <c r="Z9" s="4"/>
      <c r="AA9" s="4"/>
      <c r="AB9" s="4"/>
      <c r="AC9" s="16"/>
      <c r="AD9" s="102"/>
      <c r="AE9" s="26"/>
    </row>
    <row r="10" spans="1:31" ht="15.6">
      <c r="A10" s="1696"/>
      <c r="B10" s="1670"/>
      <c r="C10" s="1678"/>
      <c r="D10" s="1676"/>
      <c r="E10" s="1683"/>
      <c r="F10" s="153"/>
      <c r="G10" s="154">
        <f t="shared" ref="G10:G88" si="0">+I10-H10</f>
        <v>0</v>
      </c>
      <c r="H10" s="154"/>
      <c r="I10" s="154"/>
      <c r="J10" s="155"/>
      <c r="K10" s="155"/>
      <c r="L10" s="156"/>
      <c r="M10" s="157"/>
      <c r="N10" s="158"/>
      <c r="O10" s="159"/>
      <c r="Q10" s="1501"/>
      <c r="R10" s="1670"/>
      <c r="S10" s="1678"/>
      <c r="T10" s="1676"/>
      <c r="U10" s="1683"/>
      <c r="V10" s="68"/>
      <c r="W10" s="270">
        <f t="shared" ref="W10:W19" si="1">+Y10-X10</f>
        <v>0</v>
      </c>
      <c r="X10" s="270"/>
      <c r="Y10" s="270"/>
      <c r="Z10" s="4"/>
      <c r="AA10" s="4"/>
      <c r="AB10" s="80"/>
      <c r="AC10" s="81"/>
      <c r="AD10" s="100"/>
      <c r="AE10" s="101"/>
    </row>
    <row r="11" spans="1:31" ht="15.6">
      <c r="A11" s="1696"/>
      <c r="B11" s="1670"/>
      <c r="C11" s="1678"/>
      <c r="D11" s="1676"/>
      <c r="E11" s="1683"/>
      <c r="F11" s="153"/>
      <c r="G11" s="154">
        <f t="shared" si="0"/>
        <v>0</v>
      </c>
      <c r="H11" s="154"/>
      <c r="I11" s="154"/>
      <c r="J11" s="155"/>
      <c r="K11" s="155"/>
      <c r="L11" s="156"/>
      <c r="M11" s="157"/>
      <c r="N11" s="160"/>
      <c r="O11" s="161"/>
      <c r="Q11" s="1501"/>
      <c r="R11" s="1670"/>
      <c r="S11" s="1678"/>
      <c r="T11" s="1676"/>
      <c r="U11" s="1683"/>
      <c r="V11" s="68"/>
      <c r="W11" s="270">
        <f t="shared" si="1"/>
        <v>0</v>
      </c>
      <c r="X11" s="270"/>
      <c r="Y11" s="270"/>
      <c r="Z11" s="4"/>
      <c r="AA11" s="4"/>
      <c r="AB11" s="80"/>
      <c r="AC11" s="81"/>
      <c r="AD11" s="103"/>
      <c r="AE11" s="82"/>
    </row>
    <row r="12" spans="1:31" ht="15.6">
      <c r="A12" s="1696"/>
      <c r="B12" s="1670"/>
      <c r="C12" s="1679"/>
      <c r="D12" s="1677"/>
      <c r="E12" s="1684"/>
      <c r="F12" s="153"/>
      <c r="G12" s="154">
        <f t="shared" si="0"/>
        <v>0</v>
      </c>
      <c r="H12" s="154"/>
      <c r="I12" s="154"/>
      <c r="J12" s="155"/>
      <c r="K12" s="155"/>
      <c r="L12" s="156"/>
      <c r="M12" s="157"/>
      <c r="N12" s="161"/>
      <c r="O12" s="161"/>
      <c r="Q12" s="1501"/>
      <c r="R12" s="1670"/>
      <c r="S12" s="1679"/>
      <c r="T12" s="1677"/>
      <c r="U12" s="1684"/>
      <c r="V12" s="68"/>
      <c r="W12" s="270">
        <f t="shared" si="1"/>
        <v>0</v>
      </c>
      <c r="X12" s="270"/>
      <c r="Y12" s="270"/>
      <c r="Z12" s="4"/>
      <c r="AA12" s="4"/>
      <c r="AB12" s="80"/>
      <c r="AC12" s="81"/>
      <c r="AD12" s="82"/>
      <c r="AE12" s="82"/>
    </row>
    <row r="13" spans="1:31" ht="15.6">
      <c r="A13" s="1696"/>
      <c r="B13" s="1670"/>
      <c r="C13" s="1643" t="s">
        <v>2568</v>
      </c>
      <c r="D13" s="1675">
        <v>187663730</v>
      </c>
      <c r="E13" s="1680">
        <f>D13-SUM(G13:G19)</f>
        <v>6846830</v>
      </c>
      <c r="F13" s="147">
        <v>24</v>
      </c>
      <c r="G13" s="148">
        <v>65751600</v>
      </c>
      <c r="H13" s="148"/>
      <c r="I13" s="148"/>
      <c r="J13" s="149"/>
      <c r="K13" s="162" t="s">
        <v>2569</v>
      </c>
      <c r="L13" s="162" t="s">
        <v>2564</v>
      </c>
      <c r="M13" s="163" t="s">
        <v>2565</v>
      </c>
      <c r="N13" s="151"/>
      <c r="O13" s="151" t="s">
        <v>2570</v>
      </c>
      <c r="Q13" s="1501"/>
      <c r="R13" s="1670"/>
      <c r="S13" s="1643" t="s">
        <v>2568</v>
      </c>
      <c r="T13" s="1675"/>
      <c r="U13" s="1680"/>
      <c r="V13" s="68"/>
      <c r="W13" s="270">
        <f t="shared" si="1"/>
        <v>0</v>
      </c>
      <c r="X13" s="270"/>
      <c r="Y13" s="270"/>
      <c r="Z13" s="4"/>
      <c r="AA13" s="17"/>
      <c r="AB13" s="83"/>
      <c r="AC13" s="84"/>
      <c r="AD13" s="82"/>
      <c r="AE13" s="82"/>
    </row>
    <row r="14" spans="1:31" ht="15.6">
      <c r="A14" s="1696"/>
      <c r="B14" s="1670"/>
      <c r="C14" s="1678"/>
      <c r="D14" s="1676"/>
      <c r="E14" s="1681"/>
      <c r="F14" s="147">
        <v>30</v>
      </c>
      <c r="G14" s="148">
        <v>57532650</v>
      </c>
      <c r="H14" s="148"/>
      <c r="I14" s="148"/>
      <c r="J14" s="149"/>
      <c r="K14" s="162"/>
      <c r="L14" s="162"/>
      <c r="M14" s="163"/>
      <c r="N14" s="151"/>
      <c r="O14" s="151"/>
      <c r="Q14" s="1501"/>
      <c r="R14" s="1670"/>
      <c r="S14" s="1678"/>
      <c r="T14" s="1676"/>
      <c r="U14" s="1683"/>
      <c r="V14" s="68"/>
      <c r="W14" s="270">
        <f t="shared" si="1"/>
        <v>0</v>
      </c>
      <c r="X14" s="270"/>
      <c r="Y14" s="270"/>
      <c r="Z14" s="4"/>
      <c r="AA14" s="17"/>
      <c r="AB14" s="83"/>
      <c r="AC14" s="84"/>
      <c r="AD14" s="82"/>
      <c r="AE14" s="82"/>
    </row>
    <row r="15" spans="1:31" ht="15.6">
      <c r="A15" s="1696"/>
      <c r="B15" s="1670"/>
      <c r="C15" s="1678"/>
      <c r="D15" s="1676"/>
      <c r="E15" s="1681"/>
      <c r="F15" s="147">
        <v>47</v>
      </c>
      <c r="G15" s="148">
        <v>57532650</v>
      </c>
      <c r="H15" s="148"/>
      <c r="I15" s="148"/>
      <c r="J15" s="149"/>
      <c r="K15" s="162" t="s">
        <v>2571</v>
      </c>
      <c r="L15" s="162"/>
      <c r="M15" s="163"/>
      <c r="N15" s="151"/>
      <c r="O15" s="151"/>
      <c r="Q15" s="1501"/>
      <c r="R15" s="1670"/>
      <c r="S15" s="1678"/>
      <c r="T15" s="1676"/>
      <c r="U15" s="1683"/>
      <c r="V15" s="68"/>
      <c r="W15" s="270">
        <f t="shared" si="1"/>
        <v>0</v>
      </c>
      <c r="X15" s="270"/>
      <c r="Y15" s="270"/>
      <c r="Z15" s="4"/>
      <c r="AA15" s="17"/>
      <c r="AB15" s="83"/>
      <c r="AC15" s="84"/>
      <c r="AD15" s="82"/>
      <c r="AE15" s="82"/>
    </row>
    <row r="16" spans="1:31" ht="15.6">
      <c r="A16" s="1696"/>
      <c r="B16" s="1670"/>
      <c r="C16" s="1678"/>
      <c r="D16" s="1676"/>
      <c r="E16" s="1681"/>
      <c r="F16" s="153"/>
      <c r="G16" s="154">
        <f t="shared" si="0"/>
        <v>0</v>
      </c>
      <c r="H16" s="154"/>
      <c r="I16" s="154"/>
      <c r="J16" s="155"/>
      <c r="K16" s="164"/>
      <c r="L16" s="165"/>
      <c r="M16" s="166"/>
      <c r="N16" s="161"/>
      <c r="O16" s="161"/>
      <c r="Q16" s="1501"/>
      <c r="R16" s="1670"/>
      <c r="S16" s="1678"/>
      <c r="T16" s="1676"/>
      <c r="U16" s="1683"/>
      <c r="V16" s="68"/>
      <c r="W16" s="270">
        <f t="shared" si="1"/>
        <v>0</v>
      </c>
      <c r="X16" s="270"/>
      <c r="Y16" s="270"/>
      <c r="Z16" s="4"/>
      <c r="AA16" s="17"/>
      <c r="AB16" s="83"/>
      <c r="AC16" s="84"/>
      <c r="AD16" s="82"/>
      <c r="AE16" s="82"/>
    </row>
    <row r="17" spans="1:31" ht="15.6">
      <c r="A17" s="1696"/>
      <c r="B17" s="1670"/>
      <c r="C17" s="1678"/>
      <c r="D17" s="1676"/>
      <c r="E17" s="1681"/>
      <c r="F17" s="167"/>
      <c r="G17" s="154">
        <f t="shared" si="0"/>
        <v>0</v>
      </c>
      <c r="H17" s="168"/>
      <c r="I17" s="168"/>
      <c r="J17" s="155"/>
      <c r="K17" s="164"/>
      <c r="L17" s="165"/>
      <c r="M17" s="166"/>
      <c r="N17" s="161"/>
      <c r="O17" s="161"/>
      <c r="Q17" s="1501"/>
      <c r="R17" s="1670"/>
      <c r="S17" s="1678"/>
      <c r="T17" s="1676"/>
      <c r="U17" s="1683"/>
      <c r="V17" s="69"/>
      <c r="W17" s="270">
        <f t="shared" si="1"/>
        <v>0</v>
      </c>
      <c r="X17" s="271"/>
      <c r="Y17" s="271"/>
      <c r="Z17" s="4"/>
      <c r="AA17" s="17"/>
      <c r="AB17" s="83"/>
      <c r="AC17" s="84"/>
      <c r="AD17" s="82"/>
      <c r="AE17" s="82"/>
    </row>
    <row r="18" spans="1:31" ht="15.6">
      <c r="A18" s="1696"/>
      <c r="B18" s="1670"/>
      <c r="C18" s="1678"/>
      <c r="D18" s="1676"/>
      <c r="E18" s="1681"/>
      <c r="F18" s="167"/>
      <c r="G18" s="154">
        <f t="shared" si="0"/>
        <v>0</v>
      </c>
      <c r="H18" s="168"/>
      <c r="I18" s="154"/>
      <c r="J18" s="155"/>
      <c r="K18" s="164"/>
      <c r="L18" s="165"/>
      <c r="M18" s="166"/>
      <c r="N18" s="161"/>
      <c r="O18" s="161"/>
      <c r="Q18" s="1501"/>
      <c r="R18" s="1670"/>
      <c r="S18" s="1678"/>
      <c r="T18" s="1676"/>
      <c r="U18" s="1683"/>
      <c r="V18" s="69"/>
      <c r="W18" s="270">
        <f t="shared" si="1"/>
        <v>0</v>
      </c>
      <c r="X18" s="271"/>
      <c r="Y18" s="270"/>
      <c r="Z18" s="4"/>
      <c r="AA18" s="17"/>
      <c r="AB18" s="83"/>
      <c r="AC18" s="84"/>
      <c r="AD18" s="82"/>
      <c r="AE18" s="82"/>
    </row>
    <row r="19" spans="1:31" ht="15.6">
      <c r="A19" s="1696"/>
      <c r="B19" s="1670"/>
      <c r="C19" s="1685"/>
      <c r="D19" s="1676"/>
      <c r="E19" s="1682"/>
      <c r="F19" s="167"/>
      <c r="G19" s="168">
        <f t="shared" si="0"/>
        <v>0</v>
      </c>
      <c r="H19" s="168"/>
      <c r="I19" s="168"/>
      <c r="J19" s="169"/>
      <c r="K19" s="170"/>
      <c r="L19" s="171"/>
      <c r="M19" s="172"/>
      <c r="N19" s="173"/>
      <c r="O19" s="173"/>
      <c r="Q19" s="1501"/>
      <c r="R19" s="1670"/>
      <c r="S19" s="1685"/>
      <c r="T19" s="1676"/>
      <c r="U19" s="1683"/>
      <c r="V19" s="69"/>
      <c r="W19" s="270">
        <f t="shared" si="1"/>
        <v>0</v>
      </c>
      <c r="X19" s="271"/>
      <c r="Y19" s="270"/>
      <c r="Z19" s="4"/>
      <c r="AA19" s="17"/>
      <c r="AB19" s="83"/>
      <c r="AC19" s="84"/>
      <c r="AD19" s="82"/>
      <c r="AE19" s="82"/>
    </row>
    <row r="20" spans="1:31" ht="18" customHeight="1">
      <c r="A20" s="1696"/>
      <c r="B20" s="1671"/>
      <c r="C20" s="1502" t="s">
        <v>2572</v>
      </c>
      <c r="D20" s="1665">
        <v>5709017797</v>
      </c>
      <c r="E20" s="1666">
        <f>D20-SUM(G20:G45)</f>
        <v>175851078</v>
      </c>
      <c r="F20" s="174">
        <v>1</v>
      </c>
      <c r="G20" s="175">
        <v>569252400</v>
      </c>
      <c r="H20" s="175"/>
      <c r="I20" s="176"/>
      <c r="J20" s="177"/>
      <c r="K20" s="178" t="s">
        <v>2573</v>
      </c>
      <c r="L20" s="178" t="s">
        <v>2564</v>
      </c>
      <c r="M20" s="178" t="s">
        <v>2565</v>
      </c>
      <c r="N20" s="151" t="s">
        <v>2574</v>
      </c>
      <c r="O20" s="151" t="s">
        <v>2575</v>
      </c>
      <c r="Q20" s="1501"/>
      <c r="R20" s="1671"/>
      <c r="S20" s="1672" t="s">
        <v>2572</v>
      </c>
      <c r="T20" s="1697"/>
      <c r="U20" s="284"/>
      <c r="V20" s="74"/>
      <c r="W20" s="270"/>
      <c r="X20" s="119"/>
      <c r="Y20" s="272"/>
      <c r="Z20" s="4"/>
      <c r="AA20" s="17"/>
      <c r="AB20" s="83"/>
      <c r="AC20" s="84"/>
      <c r="AD20" s="82"/>
      <c r="AE20" s="82"/>
    </row>
    <row r="21" spans="1:31" ht="15.6">
      <c r="A21" s="1696"/>
      <c r="B21" s="1671"/>
      <c r="C21" s="1503"/>
      <c r="D21" s="1665"/>
      <c r="E21" s="1667"/>
      <c r="F21" s="174">
        <v>2</v>
      </c>
      <c r="G21" s="175">
        <v>598942080</v>
      </c>
      <c r="H21" s="175"/>
      <c r="I21" s="176"/>
      <c r="J21" s="177"/>
      <c r="K21" s="178" t="s">
        <v>2576</v>
      </c>
      <c r="L21" s="178" t="s">
        <v>2564</v>
      </c>
      <c r="M21" s="178" t="s">
        <v>2565</v>
      </c>
      <c r="N21" s="151"/>
      <c r="O21" s="151" t="s">
        <v>2577</v>
      </c>
      <c r="Q21" s="1501"/>
      <c r="R21" s="1671"/>
      <c r="S21" s="1673"/>
      <c r="T21" s="1698"/>
      <c r="U21" s="284"/>
      <c r="V21" s="74"/>
      <c r="W21" s="270"/>
      <c r="X21" s="119"/>
      <c r="Y21" s="272"/>
      <c r="Z21" s="4"/>
      <c r="AA21" s="17"/>
      <c r="AB21" s="83"/>
      <c r="AC21" s="84"/>
      <c r="AD21" s="82"/>
      <c r="AE21" s="82"/>
    </row>
    <row r="22" spans="1:31" ht="15.6">
      <c r="A22" s="1696"/>
      <c r="B22" s="1671"/>
      <c r="C22" s="1503"/>
      <c r="D22" s="1665"/>
      <c r="E22" s="1667"/>
      <c r="F22" s="174">
        <v>3</v>
      </c>
      <c r="G22" s="175">
        <v>803195760</v>
      </c>
      <c r="H22" s="175"/>
      <c r="I22" s="176"/>
      <c r="J22" s="177"/>
      <c r="K22" s="179" t="s">
        <v>2578</v>
      </c>
      <c r="L22" s="178" t="s">
        <v>2564</v>
      </c>
      <c r="M22" s="178" t="s">
        <v>2565</v>
      </c>
      <c r="N22" s="151"/>
      <c r="O22" s="151" t="s">
        <v>2579</v>
      </c>
      <c r="Q22" s="1501"/>
      <c r="R22" s="1671"/>
      <c r="S22" s="1673"/>
      <c r="T22" s="1698"/>
      <c r="U22" s="284"/>
      <c r="V22" s="74"/>
      <c r="W22" s="270"/>
      <c r="X22" s="119"/>
      <c r="Y22" s="272"/>
      <c r="Z22" s="11"/>
      <c r="AA22" s="112"/>
      <c r="AB22" s="85"/>
      <c r="AC22" s="84"/>
      <c r="AD22" s="82"/>
      <c r="AE22" s="82"/>
    </row>
    <row r="23" spans="1:31" ht="17.25" customHeight="1">
      <c r="A23" s="1696"/>
      <c r="B23" s="1671"/>
      <c r="C23" s="1503"/>
      <c r="D23" s="1665"/>
      <c r="E23" s="1667"/>
      <c r="F23" s="174">
        <v>4</v>
      </c>
      <c r="G23" s="175">
        <v>359179440</v>
      </c>
      <c r="H23" s="175"/>
      <c r="I23" s="175"/>
      <c r="J23" s="177"/>
      <c r="K23" s="179" t="s">
        <v>2580</v>
      </c>
      <c r="L23" s="178" t="s">
        <v>2564</v>
      </c>
      <c r="M23" s="178" t="s">
        <v>2565</v>
      </c>
      <c r="N23" s="151" t="s">
        <v>2574</v>
      </c>
      <c r="O23" s="180" t="s">
        <v>2581</v>
      </c>
      <c r="Q23" s="1501"/>
      <c r="R23" s="1671"/>
      <c r="S23" s="1673"/>
      <c r="T23" s="1698"/>
      <c r="U23" s="284"/>
      <c r="V23" s="74"/>
      <c r="W23" s="270"/>
      <c r="X23" s="119"/>
      <c r="Y23" s="273"/>
      <c r="Z23" s="61"/>
      <c r="AA23" s="113"/>
      <c r="AB23" s="86"/>
      <c r="AC23" s="87"/>
      <c r="AD23" s="82"/>
      <c r="AE23" s="82"/>
    </row>
    <row r="24" spans="1:31" ht="15.6">
      <c r="A24" s="1696"/>
      <c r="B24" s="1671"/>
      <c r="C24" s="1503"/>
      <c r="D24" s="1665"/>
      <c r="E24" s="1667"/>
      <c r="F24" s="174">
        <v>12</v>
      </c>
      <c r="G24" s="175">
        <v>235747440</v>
      </c>
      <c r="H24" s="175"/>
      <c r="I24" s="175"/>
      <c r="J24" s="177"/>
      <c r="K24" s="179" t="s">
        <v>2582</v>
      </c>
      <c r="L24" s="178" t="s">
        <v>2564</v>
      </c>
      <c r="M24" s="178" t="s">
        <v>2565</v>
      </c>
      <c r="N24" s="151"/>
      <c r="O24" s="151" t="s">
        <v>2583</v>
      </c>
      <c r="Q24" s="1501"/>
      <c r="R24" s="1671"/>
      <c r="S24" s="1673"/>
      <c r="T24" s="1698"/>
      <c r="U24" s="284"/>
      <c r="V24" s="74"/>
      <c r="W24" s="270">
        <f t="shared" ref="W24:W88" si="2">+Y24-X24</f>
        <v>0</v>
      </c>
      <c r="X24" s="119"/>
      <c r="Y24" s="274"/>
      <c r="Z24" s="61"/>
      <c r="AA24" s="113"/>
      <c r="AB24" s="86"/>
      <c r="AC24" s="87"/>
      <c r="AD24" s="82"/>
      <c r="AE24" s="82"/>
    </row>
    <row r="25" spans="1:31" ht="15.6">
      <c r="A25" s="1696"/>
      <c r="B25" s="1671"/>
      <c r="C25" s="1503"/>
      <c r="D25" s="1665"/>
      <c r="E25" s="1667"/>
      <c r="F25" s="174">
        <v>13</v>
      </c>
      <c r="G25" s="175">
        <v>420171360</v>
      </c>
      <c r="H25" s="175"/>
      <c r="I25" s="175"/>
      <c r="J25" s="177"/>
      <c r="K25" s="179" t="s">
        <v>2584</v>
      </c>
      <c r="L25" s="178" t="s">
        <v>2564</v>
      </c>
      <c r="M25" s="178" t="s">
        <v>2565</v>
      </c>
      <c r="N25" s="151"/>
      <c r="O25" s="151" t="s">
        <v>2585</v>
      </c>
      <c r="Q25" s="1501"/>
      <c r="R25" s="1671"/>
      <c r="S25" s="1673"/>
      <c r="T25" s="1698"/>
      <c r="U25" s="284"/>
      <c r="V25" s="74"/>
      <c r="W25" s="270">
        <f t="shared" si="2"/>
        <v>0</v>
      </c>
      <c r="X25" s="119"/>
      <c r="Y25" s="274"/>
      <c r="Z25" s="61"/>
      <c r="AA25" s="113"/>
      <c r="AB25" s="86"/>
      <c r="AC25" s="87"/>
      <c r="AD25" s="82"/>
      <c r="AE25" s="82"/>
    </row>
    <row r="26" spans="1:31" ht="15.6">
      <c r="A26" s="1696"/>
      <c r="B26" s="1671"/>
      <c r="C26" s="1503"/>
      <c r="D26" s="1665"/>
      <c r="E26" s="1667"/>
      <c r="F26" s="174">
        <v>14</v>
      </c>
      <c r="G26" s="175">
        <v>41604480</v>
      </c>
      <c r="H26" s="175"/>
      <c r="I26" s="175"/>
      <c r="J26" s="177"/>
      <c r="K26" s="178" t="s">
        <v>2586</v>
      </c>
      <c r="L26" s="178" t="s">
        <v>2564</v>
      </c>
      <c r="M26" s="178" t="s">
        <v>2565</v>
      </c>
      <c r="N26" s="151"/>
      <c r="O26" s="151" t="s">
        <v>2587</v>
      </c>
      <c r="Q26" s="1501"/>
      <c r="R26" s="1671"/>
      <c r="S26" s="1673"/>
      <c r="T26" s="1698"/>
      <c r="U26" s="284"/>
      <c r="V26" s="74"/>
      <c r="W26" s="270">
        <f t="shared" si="2"/>
        <v>0</v>
      </c>
      <c r="X26" s="119"/>
      <c r="Y26" s="275"/>
      <c r="Z26" s="117"/>
      <c r="AA26" s="57"/>
      <c r="AB26" s="86"/>
      <c r="AC26" s="87"/>
      <c r="AD26" s="82"/>
      <c r="AE26" s="82"/>
    </row>
    <row r="27" spans="1:31" ht="15.6">
      <c r="A27" s="1696"/>
      <c r="B27" s="1671"/>
      <c r="C27" s="1503"/>
      <c r="D27" s="1665"/>
      <c r="E27" s="1667"/>
      <c r="F27" s="174">
        <v>15</v>
      </c>
      <c r="G27" s="175">
        <v>65751600</v>
      </c>
      <c r="H27" s="175"/>
      <c r="I27" s="175"/>
      <c r="J27" s="177"/>
      <c r="K27" s="178" t="s">
        <v>2588</v>
      </c>
      <c r="L27" s="178" t="s">
        <v>2564</v>
      </c>
      <c r="M27" s="178" t="s">
        <v>2565</v>
      </c>
      <c r="N27" s="151"/>
      <c r="O27" s="151" t="s">
        <v>2589</v>
      </c>
      <c r="Q27" s="1501"/>
      <c r="R27" s="1671"/>
      <c r="S27" s="1673"/>
      <c r="T27" s="1698"/>
      <c r="U27" s="284"/>
      <c r="V27" s="75"/>
      <c r="W27" s="270">
        <f t="shared" si="2"/>
        <v>0</v>
      </c>
      <c r="X27" s="119"/>
      <c r="Y27" s="275"/>
      <c r="Z27" s="48"/>
      <c r="AA27" s="57"/>
      <c r="AB27" s="86"/>
      <c r="AC27" s="87"/>
      <c r="AD27" s="82"/>
      <c r="AE27" s="82"/>
    </row>
    <row r="28" spans="1:31" ht="15.6">
      <c r="A28" s="1696"/>
      <c r="B28" s="1671"/>
      <c r="C28" s="1503"/>
      <c r="D28" s="1665"/>
      <c r="E28" s="1667"/>
      <c r="F28" s="174">
        <v>18</v>
      </c>
      <c r="G28" s="175">
        <v>30025200</v>
      </c>
      <c r="H28" s="175"/>
      <c r="I28" s="176"/>
      <c r="J28" s="177"/>
      <c r="K28" s="178" t="s">
        <v>2590</v>
      </c>
      <c r="L28" s="178" t="s">
        <v>2564</v>
      </c>
      <c r="M28" s="178" t="s">
        <v>2565</v>
      </c>
      <c r="N28" s="151"/>
      <c r="O28" s="151" t="s">
        <v>2566</v>
      </c>
      <c r="Q28" s="1501"/>
      <c r="R28" s="1671"/>
      <c r="S28" s="1673"/>
      <c r="T28" s="1698"/>
      <c r="U28" s="284"/>
      <c r="V28" s="75"/>
      <c r="W28" s="270"/>
      <c r="X28" s="276"/>
      <c r="Y28" s="275"/>
      <c r="Z28" s="48"/>
      <c r="AA28" s="57"/>
      <c r="AB28" s="86"/>
      <c r="AC28" s="87"/>
      <c r="AD28" s="82"/>
      <c r="AE28" s="82"/>
    </row>
    <row r="29" spans="1:31" ht="15.6">
      <c r="A29" s="1696"/>
      <c r="B29" s="1671"/>
      <c r="C29" s="1503"/>
      <c r="D29" s="1665"/>
      <c r="E29" s="1667"/>
      <c r="F29" s="174">
        <v>19</v>
      </c>
      <c r="G29" s="175">
        <v>308513520</v>
      </c>
      <c r="H29" s="175"/>
      <c r="I29" s="175"/>
      <c r="J29" s="177"/>
      <c r="K29" s="178" t="s">
        <v>2591</v>
      </c>
      <c r="L29" s="178" t="s">
        <v>2564</v>
      </c>
      <c r="M29" s="178" t="s">
        <v>2565</v>
      </c>
      <c r="N29" s="151"/>
      <c r="O29" s="151" t="s">
        <v>2592</v>
      </c>
      <c r="Q29" s="1501"/>
      <c r="R29" s="1671"/>
      <c r="S29" s="1673"/>
      <c r="T29" s="1698"/>
      <c r="U29" s="284"/>
      <c r="V29" s="75"/>
      <c r="W29" s="270"/>
      <c r="X29" s="276"/>
      <c r="Y29" s="275"/>
      <c r="Z29" s="48"/>
      <c r="AA29" s="57"/>
      <c r="AB29" s="86"/>
      <c r="AC29" s="87"/>
      <c r="AD29" s="82"/>
      <c r="AE29" s="82"/>
    </row>
    <row r="30" spans="1:31" ht="18" customHeight="1">
      <c r="A30" s="1696"/>
      <c r="B30" s="1671"/>
      <c r="C30" s="1503"/>
      <c r="D30" s="1665"/>
      <c r="E30" s="1667"/>
      <c r="F30" s="174">
        <v>21</v>
      </c>
      <c r="G30" s="175">
        <v>336420240</v>
      </c>
      <c r="H30" s="175"/>
      <c r="I30" s="175"/>
      <c r="J30" s="177"/>
      <c r="K30" s="181" t="s">
        <v>2593</v>
      </c>
      <c r="L30" s="178" t="s">
        <v>2564</v>
      </c>
      <c r="M30" s="178" t="s">
        <v>2565</v>
      </c>
      <c r="N30" s="151"/>
      <c r="O30" s="151" t="s">
        <v>2594</v>
      </c>
      <c r="Q30" s="1501"/>
      <c r="R30" s="1671"/>
      <c r="S30" s="1673"/>
      <c r="T30" s="1698"/>
      <c r="U30" s="284"/>
      <c r="V30" s="75"/>
      <c r="W30" s="270"/>
      <c r="X30" s="276"/>
      <c r="Y30" s="275"/>
      <c r="Z30" s="48"/>
      <c r="AA30" s="57"/>
      <c r="AB30" s="86"/>
      <c r="AC30" s="87"/>
      <c r="AD30" s="82"/>
      <c r="AE30" s="82"/>
    </row>
    <row r="31" spans="1:31" ht="15.6">
      <c r="A31" s="1696"/>
      <c r="B31" s="1671"/>
      <c r="C31" s="1503"/>
      <c r="D31" s="1665"/>
      <c r="E31" s="1667"/>
      <c r="F31" s="174">
        <v>22</v>
      </c>
      <c r="G31" s="175">
        <v>173518320</v>
      </c>
      <c r="H31" s="175"/>
      <c r="I31" s="175"/>
      <c r="J31" s="177"/>
      <c r="K31" s="178" t="s">
        <v>2595</v>
      </c>
      <c r="L31" s="178" t="s">
        <v>2564</v>
      </c>
      <c r="M31" s="178" t="s">
        <v>2565</v>
      </c>
      <c r="N31" s="151"/>
      <c r="O31" s="151" t="s">
        <v>2596</v>
      </c>
      <c r="Q31" s="1501"/>
      <c r="R31" s="1671"/>
      <c r="S31" s="1673"/>
      <c r="T31" s="1698"/>
      <c r="U31" s="284"/>
      <c r="V31" s="75"/>
      <c r="W31" s="270"/>
      <c r="X31" s="276"/>
      <c r="Y31" s="275"/>
      <c r="Z31" s="48"/>
      <c r="AA31" s="57"/>
      <c r="AB31" s="86"/>
      <c r="AC31" s="87"/>
      <c r="AD31" s="82"/>
      <c r="AE31" s="82"/>
    </row>
    <row r="32" spans="1:31" ht="15.6">
      <c r="A32" s="1696"/>
      <c r="B32" s="1671"/>
      <c r="C32" s="1503"/>
      <c r="D32" s="1665"/>
      <c r="E32" s="1667"/>
      <c r="F32" s="174">
        <v>25</v>
      </c>
      <c r="G32" s="175">
        <v>114093120</v>
      </c>
      <c r="H32" s="175"/>
      <c r="I32" s="175"/>
      <c r="J32" s="177"/>
      <c r="K32" s="178" t="s">
        <v>2597</v>
      </c>
      <c r="L32" s="178" t="s">
        <v>2564</v>
      </c>
      <c r="M32" s="178" t="s">
        <v>2565</v>
      </c>
      <c r="N32" s="151"/>
      <c r="O32" s="151" t="s">
        <v>2598</v>
      </c>
      <c r="Q32" s="1501"/>
      <c r="R32" s="1671"/>
      <c r="S32" s="1673"/>
      <c r="T32" s="1698"/>
      <c r="U32" s="284"/>
      <c r="V32" s="75"/>
      <c r="W32" s="270"/>
      <c r="X32" s="276"/>
      <c r="Y32" s="275"/>
      <c r="Z32" s="48"/>
      <c r="AA32" s="57"/>
      <c r="AB32" s="86"/>
      <c r="AC32" s="87"/>
      <c r="AD32" s="82"/>
      <c r="AE32" s="82"/>
    </row>
    <row r="33" spans="1:31" ht="15.6">
      <c r="A33" s="1696"/>
      <c r="B33" s="1671"/>
      <c r="C33" s="1503"/>
      <c r="D33" s="1665"/>
      <c r="E33" s="1667"/>
      <c r="F33" s="174">
        <v>26</v>
      </c>
      <c r="G33" s="175">
        <v>157164960</v>
      </c>
      <c r="H33" s="175"/>
      <c r="I33" s="175"/>
      <c r="J33" s="177"/>
      <c r="K33" s="178" t="s">
        <v>2599</v>
      </c>
      <c r="L33" s="178" t="s">
        <v>2564</v>
      </c>
      <c r="M33" s="178" t="s">
        <v>2565</v>
      </c>
      <c r="N33" s="151"/>
      <c r="O33" s="151" t="s">
        <v>2600</v>
      </c>
      <c r="Q33" s="1501"/>
      <c r="R33" s="1671"/>
      <c r="S33" s="1673"/>
      <c r="T33" s="1698"/>
      <c r="U33" s="284"/>
      <c r="V33" s="75"/>
      <c r="W33" s="270"/>
      <c r="X33" s="276"/>
      <c r="Y33" s="275"/>
      <c r="Z33" s="48"/>
      <c r="AA33" s="57"/>
      <c r="AB33" s="86"/>
      <c r="AC33" s="87"/>
      <c r="AD33" s="82"/>
      <c r="AE33" s="82"/>
    </row>
    <row r="34" spans="1:31" ht="15.6">
      <c r="A34" s="1696"/>
      <c r="B34" s="1671"/>
      <c r="C34" s="1503"/>
      <c r="D34" s="1665"/>
      <c r="E34" s="1667"/>
      <c r="F34" s="174">
        <v>32</v>
      </c>
      <c r="G34" s="175">
        <v>50957490</v>
      </c>
      <c r="H34" s="175"/>
      <c r="I34" s="175"/>
      <c r="J34" s="177"/>
      <c r="K34" s="177" t="s">
        <v>2601</v>
      </c>
      <c r="L34" s="178" t="s">
        <v>2564</v>
      </c>
      <c r="M34" s="178" t="s">
        <v>2565</v>
      </c>
      <c r="N34" s="177"/>
      <c r="O34" s="177" t="s">
        <v>2602</v>
      </c>
      <c r="Q34" s="1501"/>
      <c r="R34" s="1671"/>
      <c r="S34" s="1673"/>
      <c r="T34" s="1698"/>
      <c r="U34" s="284"/>
      <c r="V34" s="75"/>
      <c r="W34" s="270">
        <f t="shared" si="2"/>
        <v>0</v>
      </c>
      <c r="X34" s="276"/>
      <c r="Y34" s="275"/>
      <c r="Z34" s="48"/>
      <c r="AA34" s="57"/>
      <c r="AB34" s="86"/>
      <c r="AC34" s="87"/>
      <c r="AD34" s="82"/>
      <c r="AE34" s="82"/>
    </row>
    <row r="35" spans="1:31" ht="15.6">
      <c r="A35" s="1696"/>
      <c r="B35" s="1671"/>
      <c r="C35" s="120"/>
      <c r="D35" s="1665"/>
      <c r="E35" s="1667"/>
      <c r="F35" s="174">
        <v>40</v>
      </c>
      <c r="G35" s="175">
        <v>176674887</v>
      </c>
      <c r="H35" s="175"/>
      <c r="I35" s="175"/>
      <c r="J35" s="177"/>
      <c r="K35" s="177" t="s">
        <v>2603</v>
      </c>
      <c r="L35" s="178" t="s">
        <v>2564</v>
      </c>
      <c r="M35" s="178" t="s">
        <v>2565</v>
      </c>
      <c r="N35" s="177"/>
      <c r="O35" s="177" t="s">
        <v>2604</v>
      </c>
      <c r="Q35" s="1501"/>
      <c r="R35" s="1671"/>
      <c r="S35" s="1673"/>
      <c r="T35" s="1698"/>
      <c r="U35" s="129"/>
      <c r="V35" s="75"/>
      <c r="W35" s="271"/>
      <c r="X35" s="276"/>
      <c r="Y35" s="275"/>
      <c r="Z35" s="48"/>
      <c r="AA35" s="64"/>
      <c r="AB35" s="118"/>
      <c r="AC35" s="114"/>
      <c r="AD35" s="102"/>
      <c r="AE35" s="102"/>
    </row>
    <row r="36" spans="1:31" ht="15.6">
      <c r="A36" s="1696"/>
      <c r="B36" s="1671"/>
      <c r="C36" s="120"/>
      <c r="D36" s="1665"/>
      <c r="E36" s="1667"/>
      <c r="F36" s="174">
        <v>41</v>
      </c>
      <c r="G36" s="175">
        <v>269169671</v>
      </c>
      <c r="H36" s="175"/>
      <c r="I36" s="175"/>
      <c r="J36" s="177"/>
      <c r="K36" s="177" t="s">
        <v>2605</v>
      </c>
      <c r="L36" s="178" t="s">
        <v>2564</v>
      </c>
      <c r="M36" s="178" t="s">
        <v>2565</v>
      </c>
      <c r="N36" s="177"/>
      <c r="O36" s="177" t="s">
        <v>2606</v>
      </c>
      <c r="Q36" s="1501"/>
      <c r="R36" s="1671"/>
      <c r="S36" s="1673"/>
      <c r="T36" s="1698"/>
      <c r="U36" s="129"/>
      <c r="V36" s="75"/>
      <c r="W36" s="271"/>
      <c r="X36" s="276"/>
      <c r="Y36" s="275"/>
      <c r="Z36" s="48"/>
      <c r="AA36" s="64"/>
      <c r="AB36" s="118"/>
      <c r="AC36" s="114"/>
      <c r="AD36" s="102"/>
      <c r="AE36" s="102"/>
    </row>
    <row r="37" spans="1:31" ht="15.6">
      <c r="A37" s="1696"/>
      <c r="B37" s="1671"/>
      <c r="C37" s="120"/>
      <c r="D37" s="1665"/>
      <c r="E37" s="1667"/>
      <c r="F37" s="174">
        <v>42</v>
      </c>
      <c r="G37" s="175">
        <v>369064996</v>
      </c>
      <c r="H37" s="175"/>
      <c r="I37" s="175"/>
      <c r="J37" s="177"/>
      <c r="K37" s="177" t="s">
        <v>2607</v>
      </c>
      <c r="L37" s="177" t="s">
        <v>2564</v>
      </c>
      <c r="M37" s="178" t="s">
        <v>2565</v>
      </c>
      <c r="N37" s="177"/>
      <c r="O37" s="177" t="s">
        <v>2608</v>
      </c>
      <c r="Q37" s="1501"/>
      <c r="R37" s="1671"/>
      <c r="S37" s="1673"/>
      <c r="T37" s="1698"/>
      <c r="U37" s="129"/>
      <c r="V37" s="75"/>
      <c r="W37" s="271"/>
      <c r="X37" s="276"/>
      <c r="Y37" s="275"/>
      <c r="Z37" s="48"/>
      <c r="AA37" s="64"/>
      <c r="AB37" s="118"/>
      <c r="AC37" s="114"/>
      <c r="AD37" s="102"/>
      <c r="AE37" s="102"/>
    </row>
    <row r="38" spans="1:31" ht="15.6">
      <c r="A38" s="1696"/>
      <c r="B38" s="1671"/>
      <c r="C38" s="120"/>
      <c r="D38" s="1665"/>
      <c r="E38" s="1667"/>
      <c r="F38" s="174">
        <v>43</v>
      </c>
      <c r="G38" s="175">
        <v>161730447</v>
      </c>
      <c r="H38" s="175"/>
      <c r="I38" s="175"/>
      <c r="J38" s="177"/>
      <c r="K38" s="177" t="s">
        <v>2609</v>
      </c>
      <c r="L38" s="177" t="s">
        <v>2564</v>
      </c>
      <c r="M38" s="178" t="s">
        <v>2565</v>
      </c>
      <c r="N38" s="177"/>
      <c r="O38" s="177" t="s">
        <v>2610</v>
      </c>
      <c r="Q38" s="1501"/>
      <c r="R38" s="1671"/>
      <c r="S38" s="1673"/>
      <c r="T38" s="1698"/>
      <c r="U38" s="129"/>
      <c r="V38" s="75"/>
      <c r="W38" s="271"/>
      <c r="X38" s="276"/>
      <c r="Y38" s="275"/>
      <c r="Z38" s="48"/>
      <c r="AA38" s="64"/>
      <c r="AB38" s="118"/>
      <c r="AC38" s="114"/>
      <c r="AD38" s="102"/>
      <c r="AE38" s="102"/>
    </row>
    <row r="39" spans="1:31" ht="15.75" customHeight="1">
      <c r="A39" s="1696"/>
      <c r="B39" s="1671"/>
      <c r="C39" s="120"/>
      <c r="D39" s="1665"/>
      <c r="E39" s="1667"/>
      <c r="F39" s="182">
        <v>49</v>
      </c>
      <c r="G39" s="183"/>
      <c r="H39" s="183"/>
      <c r="I39" s="183"/>
      <c r="J39" s="184"/>
      <c r="K39" s="184" t="s">
        <v>2611</v>
      </c>
      <c r="L39" s="184" t="s">
        <v>2564</v>
      </c>
      <c r="M39" s="185" t="s">
        <v>2565</v>
      </c>
      <c r="N39" s="186" t="s">
        <v>2612</v>
      </c>
      <c r="O39" s="184"/>
      <c r="Q39" s="1501"/>
      <c r="R39" s="1671"/>
      <c r="S39" s="1673"/>
      <c r="T39" s="1698"/>
      <c r="U39" s="129"/>
      <c r="V39" s="75"/>
      <c r="W39" s="271"/>
      <c r="X39" s="276"/>
      <c r="Y39" s="275"/>
      <c r="Z39" s="48"/>
      <c r="AA39" s="64"/>
      <c r="AB39" s="118"/>
      <c r="AC39" s="114"/>
      <c r="AD39" s="102"/>
      <c r="AE39" s="102"/>
    </row>
    <row r="40" spans="1:31" ht="16.5" customHeight="1">
      <c r="A40" s="1696"/>
      <c r="B40" s="1671"/>
      <c r="C40" s="120"/>
      <c r="D40" s="1665"/>
      <c r="E40" s="1667"/>
      <c r="F40" s="187">
        <v>50</v>
      </c>
      <c r="G40" s="188"/>
      <c r="H40" s="188"/>
      <c r="I40" s="188"/>
      <c r="J40" s="189"/>
      <c r="K40" s="189" t="s">
        <v>2613</v>
      </c>
      <c r="L40" s="189" t="s">
        <v>2564</v>
      </c>
      <c r="M40" s="190" t="s">
        <v>2565</v>
      </c>
      <c r="N40" s="186" t="s">
        <v>2612</v>
      </c>
      <c r="O40" s="184"/>
      <c r="Q40" s="1501"/>
      <c r="R40" s="1671"/>
      <c r="S40" s="1673"/>
      <c r="T40" s="1698"/>
      <c r="U40" s="129"/>
      <c r="V40" s="75"/>
      <c r="W40" s="271"/>
      <c r="X40" s="276"/>
      <c r="Y40" s="275"/>
      <c r="Z40" s="48"/>
      <c r="AA40" s="64"/>
      <c r="AB40" s="118"/>
      <c r="AC40" s="114"/>
      <c r="AD40" s="102"/>
      <c r="AE40" s="102"/>
    </row>
    <row r="41" spans="1:31" ht="17.25" customHeight="1">
      <c r="A41" s="1696"/>
      <c r="B41" s="1671"/>
      <c r="C41" s="120"/>
      <c r="D41" s="1665"/>
      <c r="E41" s="1667"/>
      <c r="F41" s="182">
        <v>51</v>
      </c>
      <c r="G41" s="183"/>
      <c r="H41" s="183"/>
      <c r="I41" s="183"/>
      <c r="J41" s="184"/>
      <c r="K41" s="184" t="s">
        <v>2614</v>
      </c>
      <c r="L41" s="184" t="s">
        <v>2564</v>
      </c>
      <c r="M41" s="185" t="s">
        <v>2565</v>
      </c>
      <c r="N41" s="186" t="s">
        <v>2612</v>
      </c>
      <c r="O41" s="184"/>
      <c r="Q41" s="1501"/>
      <c r="R41" s="1671"/>
      <c r="S41" s="1673"/>
      <c r="T41" s="1698"/>
      <c r="U41" s="129"/>
      <c r="V41" s="75"/>
      <c r="W41" s="271"/>
      <c r="X41" s="276"/>
      <c r="Y41" s="275"/>
      <c r="Z41" s="48"/>
      <c r="AA41" s="64"/>
      <c r="AB41" s="118"/>
      <c r="AC41" s="114"/>
      <c r="AD41" s="102"/>
      <c r="AE41" s="102"/>
    </row>
    <row r="42" spans="1:31" ht="18.75" customHeight="1">
      <c r="A42" s="1696"/>
      <c r="B42" s="1671"/>
      <c r="C42" s="120"/>
      <c r="D42" s="1665"/>
      <c r="E42" s="1667"/>
      <c r="F42" s="182">
        <v>52</v>
      </c>
      <c r="G42" s="183"/>
      <c r="H42" s="183"/>
      <c r="I42" s="183"/>
      <c r="J42" s="184"/>
      <c r="K42" s="184" t="s">
        <v>2615</v>
      </c>
      <c r="L42" s="184" t="s">
        <v>2564</v>
      </c>
      <c r="M42" s="184" t="s">
        <v>2565</v>
      </c>
      <c r="N42" s="186" t="s">
        <v>2612</v>
      </c>
      <c r="O42" s="184"/>
      <c r="Q42" s="1501"/>
      <c r="R42" s="1671"/>
      <c r="S42" s="1673"/>
      <c r="T42" s="1698"/>
      <c r="U42" s="129"/>
      <c r="V42" s="75"/>
      <c r="W42" s="271"/>
      <c r="X42" s="276"/>
      <c r="Y42" s="275"/>
      <c r="Z42" s="48"/>
      <c r="AA42" s="64"/>
      <c r="AB42" s="118"/>
      <c r="AC42" s="114"/>
      <c r="AD42" s="102"/>
      <c r="AE42" s="102"/>
    </row>
    <row r="43" spans="1:31" ht="15.6">
      <c r="A43" s="1696"/>
      <c r="B43" s="1671"/>
      <c r="C43" s="120"/>
      <c r="D43" s="1665"/>
      <c r="E43" s="1667"/>
      <c r="F43" s="174">
        <v>53</v>
      </c>
      <c r="G43" s="175">
        <v>228353547</v>
      </c>
      <c r="H43" s="175"/>
      <c r="I43" s="175"/>
      <c r="J43" s="177"/>
      <c r="K43" s="177" t="s">
        <v>2616</v>
      </c>
      <c r="L43" s="177" t="s">
        <v>2616</v>
      </c>
      <c r="M43" s="177" t="s">
        <v>2565</v>
      </c>
      <c r="N43" s="177"/>
      <c r="O43" s="177" t="s">
        <v>2617</v>
      </c>
      <c r="Q43" s="1501"/>
      <c r="R43" s="1671"/>
      <c r="S43" s="1673"/>
      <c r="T43" s="1698"/>
      <c r="U43" s="129"/>
      <c r="V43" s="74"/>
      <c r="W43" s="119"/>
      <c r="X43" s="119"/>
      <c r="Y43" s="119"/>
      <c r="Z43" s="15"/>
      <c r="AA43" s="57"/>
      <c r="AB43" s="86"/>
      <c r="AC43" s="86"/>
      <c r="AD43" s="82"/>
      <c r="AE43" s="82"/>
    </row>
    <row r="44" spans="1:31" ht="15.6">
      <c r="A44" s="1696"/>
      <c r="B44" s="1671"/>
      <c r="C44" s="120"/>
      <c r="D44" s="1665"/>
      <c r="E44" s="1667"/>
      <c r="F44" s="174">
        <v>54</v>
      </c>
      <c r="G44" s="191">
        <v>39813323</v>
      </c>
      <c r="H44" s="175"/>
      <c r="I44" s="175"/>
      <c r="J44" s="177"/>
      <c r="K44" s="177" t="s">
        <v>2618</v>
      </c>
      <c r="L44" s="177" t="s">
        <v>2619</v>
      </c>
      <c r="M44" s="177" t="s">
        <v>2565</v>
      </c>
      <c r="N44" s="177"/>
      <c r="O44" s="177"/>
      <c r="Q44" s="1501"/>
      <c r="R44" s="1671"/>
      <c r="S44" s="1673"/>
      <c r="T44" s="1698"/>
      <c r="U44" s="129"/>
      <c r="V44" s="74"/>
      <c r="W44" s="119"/>
      <c r="X44" s="119"/>
      <c r="Y44" s="119"/>
      <c r="Z44" s="15"/>
      <c r="AA44" s="57"/>
      <c r="AB44" s="86"/>
      <c r="AC44" s="86"/>
      <c r="AD44" s="82"/>
      <c r="AE44" s="82"/>
    </row>
    <row r="45" spans="1:31" ht="15.6">
      <c r="A45" s="1696"/>
      <c r="B45" s="1671"/>
      <c r="C45" s="120"/>
      <c r="D45" s="1665"/>
      <c r="E45" s="1668"/>
      <c r="F45" s="174">
        <v>55</v>
      </c>
      <c r="G45" s="175">
        <v>23822438</v>
      </c>
      <c r="H45" s="175"/>
      <c r="I45" s="175"/>
      <c r="J45" s="177"/>
      <c r="K45" s="177" t="s">
        <v>2620</v>
      </c>
      <c r="L45" s="177" t="s">
        <v>2620</v>
      </c>
      <c r="M45" s="177" t="s">
        <v>2565</v>
      </c>
      <c r="N45" s="177"/>
      <c r="O45" s="177"/>
      <c r="Q45" s="1501"/>
      <c r="R45" s="1671"/>
      <c r="S45" s="1674"/>
      <c r="T45" s="1699"/>
      <c r="U45" s="129"/>
      <c r="V45" s="74"/>
      <c r="W45" s="119"/>
      <c r="X45" s="119"/>
      <c r="Y45" s="119"/>
      <c r="Z45" s="15"/>
      <c r="AA45" s="57"/>
      <c r="AB45" s="86"/>
      <c r="AC45" s="86"/>
      <c r="AD45" s="82"/>
      <c r="AE45" s="82"/>
    </row>
    <row r="46" spans="1:31" ht="20.25" customHeight="1">
      <c r="A46" s="1696"/>
      <c r="B46" s="1671"/>
      <c r="C46" s="1672" t="s">
        <v>2621</v>
      </c>
      <c r="D46" s="1689">
        <v>93831864</v>
      </c>
      <c r="E46" s="1692">
        <f>D46-SUM(G46:G49)</f>
        <v>28080264</v>
      </c>
      <c r="F46" s="192">
        <v>20</v>
      </c>
      <c r="G46" s="193">
        <v>65751600</v>
      </c>
      <c r="H46" s="193"/>
      <c r="I46" s="176"/>
      <c r="J46" s="177"/>
      <c r="K46" s="178" t="s">
        <v>2571</v>
      </c>
      <c r="L46" s="194" t="s">
        <v>2564</v>
      </c>
      <c r="M46" s="194" t="s">
        <v>2565</v>
      </c>
      <c r="N46" s="151"/>
      <c r="O46" s="151" t="s">
        <v>2622</v>
      </c>
      <c r="Q46" s="1501"/>
      <c r="R46" s="1671"/>
      <c r="S46" s="40" t="s">
        <v>2621</v>
      </c>
      <c r="T46" s="97"/>
      <c r="U46" s="122"/>
      <c r="V46" s="70"/>
      <c r="W46" s="119">
        <f t="shared" si="2"/>
        <v>0</v>
      </c>
      <c r="X46" s="119"/>
      <c r="Y46" s="119"/>
      <c r="Z46" s="15"/>
      <c r="AA46" s="57"/>
      <c r="AB46" s="86"/>
      <c r="AC46" s="86"/>
      <c r="AD46" s="82"/>
      <c r="AE46" s="82"/>
    </row>
    <row r="47" spans="1:31" ht="17.25" customHeight="1">
      <c r="A47" s="1696"/>
      <c r="B47" s="128"/>
      <c r="C47" s="1673"/>
      <c r="D47" s="1690"/>
      <c r="E47" s="1693"/>
      <c r="F47" s="124"/>
      <c r="G47" s="195"/>
      <c r="H47" s="195"/>
      <c r="I47" s="196"/>
      <c r="J47" s="52"/>
      <c r="K47" s="197"/>
      <c r="L47" s="198"/>
      <c r="M47" s="198"/>
      <c r="N47" s="199"/>
      <c r="O47" s="160"/>
      <c r="Q47" s="592"/>
      <c r="R47" s="128"/>
      <c r="S47" s="40"/>
      <c r="T47" s="141"/>
      <c r="U47" s="122"/>
      <c r="V47" s="70"/>
      <c r="W47" s="119"/>
      <c r="X47" s="119"/>
      <c r="Y47" s="119"/>
      <c r="Z47" s="15"/>
      <c r="AA47" s="57"/>
      <c r="AB47" s="86"/>
      <c r="AC47" s="86"/>
      <c r="AD47" s="82"/>
      <c r="AE47" s="82"/>
    </row>
    <row r="48" spans="1:31" ht="19.5" customHeight="1">
      <c r="A48" s="1696"/>
      <c r="B48" s="128"/>
      <c r="C48" s="1673"/>
      <c r="D48" s="1690"/>
      <c r="E48" s="1693"/>
      <c r="F48" s="124"/>
      <c r="G48" s="195"/>
      <c r="H48" s="195"/>
      <c r="I48" s="196"/>
      <c r="J48" s="52"/>
      <c r="K48" s="197"/>
      <c r="L48" s="198"/>
      <c r="M48" s="198"/>
      <c r="N48" s="199"/>
      <c r="O48" s="160"/>
      <c r="Q48" s="592"/>
      <c r="R48" s="128"/>
      <c r="S48" s="40"/>
      <c r="T48" s="141"/>
      <c r="U48" s="122"/>
      <c r="V48" s="70"/>
      <c r="W48" s="119"/>
      <c r="X48" s="119"/>
      <c r="Y48" s="119"/>
      <c r="Z48" s="15"/>
      <c r="AA48" s="57"/>
      <c r="AB48" s="86"/>
      <c r="AC48" s="86"/>
      <c r="AD48" s="82"/>
      <c r="AE48" s="82"/>
    </row>
    <row r="49" spans="1:32" ht="22.5" customHeight="1">
      <c r="A49" s="1696"/>
      <c r="B49" s="128"/>
      <c r="C49" s="1673"/>
      <c r="D49" s="1691"/>
      <c r="E49" s="1694"/>
      <c r="F49" s="124"/>
      <c r="G49" s="195"/>
      <c r="H49" s="195"/>
      <c r="I49" s="196"/>
      <c r="J49" s="52"/>
      <c r="K49" s="197"/>
      <c r="L49" s="198"/>
      <c r="M49" s="198"/>
      <c r="N49" s="199"/>
      <c r="O49" s="160"/>
      <c r="Q49" s="592"/>
      <c r="R49" s="128"/>
      <c r="S49" s="40"/>
      <c r="T49" s="141"/>
      <c r="U49" s="122"/>
      <c r="V49" s="70"/>
      <c r="W49" s="119"/>
      <c r="X49" s="119"/>
      <c r="Y49" s="119"/>
      <c r="Z49" s="15"/>
      <c r="AA49" s="57"/>
      <c r="AB49" s="86"/>
      <c r="AC49" s="86"/>
      <c r="AD49" s="82"/>
      <c r="AE49" s="82"/>
    </row>
    <row r="50" spans="1:32" ht="18.75" customHeight="1">
      <c r="A50" s="1640" t="s">
        <v>2623</v>
      </c>
      <c r="B50" s="1628">
        <f>+SUM(D50:D79)</f>
        <v>18221559685</v>
      </c>
      <c r="C50" s="1661" t="s">
        <v>2624</v>
      </c>
      <c r="D50" s="1646">
        <v>18127741278</v>
      </c>
      <c r="E50" s="1649">
        <f>+D50-SUM(G50:G67)</f>
        <v>-2801398972.1199951</v>
      </c>
      <c r="F50" s="200">
        <v>5</v>
      </c>
      <c r="G50" s="201">
        <v>200000000</v>
      </c>
      <c r="H50" s="202"/>
      <c r="I50" s="202"/>
      <c r="J50" s="203"/>
      <c r="K50" s="204" t="s">
        <v>2625</v>
      </c>
      <c r="L50" s="204" t="s">
        <v>2626</v>
      </c>
      <c r="M50" s="205" t="s">
        <v>2565</v>
      </c>
      <c r="N50" s="206"/>
      <c r="O50" s="206" t="s">
        <v>2627</v>
      </c>
      <c r="Q50" s="1640" t="s">
        <v>2628</v>
      </c>
      <c r="R50" s="1628">
        <f>+SUM(T50:T79)</f>
        <v>52765758921</v>
      </c>
      <c r="S50" s="1632" t="s">
        <v>2629</v>
      </c>
      <c r="T50" s="1633">
        <v>50541484661</v>
      </c>
      <c r="U50" s="1619">
        <f>+T50-SUM(W50:W67)</f>
        <v>-15478625</v>
      </c>
      <c r="V50" s="143">
        <v>6</v>
      </c>
      <c r="W50" s="139">
        <f t="shared" ref="W50:W55" si="3">Y50-X50</f>
        <v>0</v>
      </c>
      <c r="X50" s="139">
        <v>197000000</v>
      </c>
      <c r="Y50" s="139">
        <v>197000000</v>
      </c>
      <c r="Z50" s="135"/>
      <c r="AA50" s="136" t="s">
        <v>2626</v>
      </c>
      <c r="AB50" s="136" t="s">
        <v>2626</v>
      </c>
      <c r="AC50" s="136"/>
      <c r="AD50" s="138" t="s">
        <v>2630</v>
      </c>
      <c r="AE50" s="133" t="s">
        <v>2631</v>
      </c>
    </row>
    <row r="51" spans="1:32" ht="16.5" customHeight="1">
      <c r="A51" s="1641"/>
      <c r="B51" s="1629"/>
      <c r="C51" s="1661"/>
      <c r="D51" s="1647"/>
      <c r="E51" s="1650"/>
      <c r="F51" s="207">
        <v>10</v>
      </c>
      <c r="G51" s="148">
        <v>197000000</v>
      </c>
      <c r="H51" s="175"/>
      <c r="I51" s="175"/>
      <c r="J51" s="177"/>
      <c r="K51" s="178" t="s">
        <v>2632</v>
      </c>
      <c r="L51" s="178" t="s">
        <v>2632</v>
      </c>
      <c r="M51" s="208" t="s">
        <v>2565</v>
      </c>
      <c r="N51" s="151"/>
      <c r="O51" s="151" t="s">
        <v>2633</v>
      </c>
      <c r="Q51" s="1641"/>
      <c r="R51" s="1629"/>
      <c r="S51" s="1632"/>
      <c r="T51" s="1634"/>
      <c r="U51" s="1620"/>
      <c r="V51" s="143">
        <v>7</v>
      </c>
      <c r="W51" s="139">
        <f t="shared" si="3"/>
        <v>1125302688.1599998</v>
      </c>
      <c r="X51" s="139">
        <v>2805864603.8400002</v>
      </c>
      <c r="Y51" s="139">
        <v>3931167292</v>
      </c>
      <c r="Z51" s="144"/>
      <c r="AA51" s="136" t="s">
        <v>2634</v>
      </c>
      <c r="AB51" s="136" t="s">
        <v>2634</v>
      </c>
      <c r="AC51" s="136"/>
      <c r="AD51" s="138" t="s">
        <v>2635</v>
      </c>
      <c r="AE51" s="138" t="s">
        <v>2636</v>
      </c>
    </row>
    <row r="52" spans="1:32" ht="15.75" customHeight="1">
      <c r="A52" s="1641"/>
      <c r="B52" s="1629"/>
      <c r="C52" s="1661"/>
      <c r="D52" s="1647"/>
      <c r="E52" s="1650"/>
      <c r="F52" s="137">
        <v>11</v>
      </c>
      <c r="G52" s="298">
        <f>I52-H52</f>
        <v>6242683435</v>
      </c>
      <c r="H52" s="299">
        <v>2253164622</v>
      </c>
      <c r="I52" s="298">
        <f>8495848057</f>
        <v>8495848057</v>
      </c>
      <c r="J52" s="300">
        <v>1101573335</v>
      </c>
      <c r="K52" s="177" t="s">
        <v>2637</v>
      </c>
      <c r="L52" s="209" t="s">
        <v>2637</v>
      </c>
      <c r="M52" s="177" t="s">
        <v>2565</v>
      </c>
      <c r="N52" s="177" t="s">
        <v>2574</v>
      </c>
      <c r="O52" s="210" t="s">
        <v>2638</v>
      </c>
      <c r="Q52" s="1641"/>
      <c r="R52" s="1629"/>
      <c r="S52" s="1632"/>
      <c r="T52" s="1634"/>
      <c r="U52" s="1620"/>
      <c r="V52" s="137">
        <v>8</v>
      </c>
      <c r="W52" s="139">
        <f t="shared" si="3"/>
        <v>7585636647</v>
      </c>
      <c r="X52" s="139">
        <v>1769363353</v>
      </c>
      <c r="Y52" s="139">
        <f>7574203203+1780796797</f>
        <v>9355000000</v>
      </c>
      <c r="Z52" s="285">
        <v>39525</v>
      </c>
      <c r="AA52" s="135" t="s">
        <v>2639</v>
      </c>
      <c r="AB52" s="135" t="s">
        <v>2639</v>
      </c>
      <c r="AC52" s="135"/>
      <c r="AD52" s="135" t="s">
        <v>2640</v>
      </c>
      <c r="AE52" s="140" t="s">
        <v>2641</v>
      </c>
      <c r="AF52" s="286" t="s">
        <v>2642</v>
      </c>
    </row>
    <row r="53" spans="1:32" ht="21.75" customHeight="1">
      <c r="A53" s="1641"/>
      <c r="B53" s="1629"/>
      <c r="C53" s="1661"/>
      <c r="D53" s="1647"/>
      <c r="E53" s="1650"/>
      <c r="F53" s="137">
        <v>23</v>
      </c>
      <c r="G53" s="148">
        <v>582911656.48000002</v>
      </c>
      <c r="H53" s="175"/>
      <c r="I53" s="301"/>
      <c r="J53" s="175"/>
      <c r="K53" s="302" t="s">
        <v>2643</v>
      </c>
      <c r="L53" s="302" t="s">
        <v>2643</v>
      </c>
      <c r="M53" s="177" t="s">
        <v>2565</v>
      </c>
      <c r="N53" s="177"/>
      <c r="O53" s="177" t="s">
        <v>2644</v>
      </c>
      <c r="Q53" s="1641"/>
      <c r="R53" s="1629"/>
      <c r="S53" s="1632"/>
      <c r="T53" s="1634"/>
      <c r="U53" s="1620"/>
      <c r="V53" s="137">
        <v>9</v>
      </c>
      <c r="W53" s="139">
        <f t="shared" si="3"/>
        <v>3673326310</v>
      </c>
      <c r="X53" s="139">
        <v>135810767</v>
      </c>
      <c r="Y53" s="139">
        <f>3365401954+443735123</f>
        <v>3809137077</v>
      </c>
      <c r="Z53" s="285">
        <v>33025</v>
      </c>
      <c r="AA53" s="135" t="s">
        <v>2645</v>
      </c>
      <c r="AB53" s="135" t="s">
        <v>2645</v>
      </c>
      <c r="AC53" s="135"/>
      <c r="AD53" s="140" t="s">
        <v>2646</v>
      </c>
      <c r="AE53" s="138" t="s">
        <v>2647</v>
      </c>
      <c r="AF53" s="286" t="s">
        <v>2642</v>
      </c>
    </row>
    <row r="54" spans="1:32" ht="35.25" customHeight="1">
      <c r="A54" s="1641"/>
      <c r="B54" s="1629"/>
      <c r="C54" s="1661"/>
      <c r="D54" s="1647"/>
      <c r="E54" s="1650"/>
      <c r="F54" s="290" t="s">
        <v>2648</v>
      </c>
      <c r="G54" s="293">
        <v>1847805572</v>
      </c>
      <c r="H54" s="195"/>
      <c r="I54" s="154"/>
      <c r="J54" s="211"/>
      <c r="K54" s="77" t="s">
        <v>2649</v>
      </c>
      <c r="L54" s="77" t="s">
        <v>2649</v>
      </c>
      <c r="M54" s="212" t="s">
        <v>2565</v>
      </c>
      <c r="N54" s="213"/>
      <c r="O54" s="214"/>
      <c r="Q54" s="1641"/>
      <c r="R54" s="1629"/>
      <c r="S54" s="1632"/>
      <c r="T54" s="1634"/>
      <c r="U54" s="1620"/>
      <c r="V54" s="137">
        <v>16</v>
      </c>
      <c r="W54" s="139">
        <f t="shared" si="3"/>
        <v>7548382317.8400002</v>
      </c>
      <c r="X54" s="139">
        <v>890722260</v>
      </c>
      <c r="Y54" s="139">
        <f>8439104577.84</f>
        <v>8439104577.8400002</v>
      </c>
      <c r="Z54" s="288"/>
      <c r="AA54" s="135" t="s">
        <v>2650</v>
      </c>
      <c r="AB54" s="135" t="s">
        <v>2650</v>
      </c>
      <c r="AC54" s="135"/>
      <c r="AD54" s="135" t="s">
        <v>2640</v>
      </c>
      <c r="AE54" s="287" t="s">
        <v>2651</v>
      </c>
    </row>
    <row r="55" spans="1:32" ht="32.25" customHeight="1">
      <c r="A55" s="1641"/>
      <c r="B55" s="1629"/>
      <c r="C55" s="1661"/>
      <c r="D55" s="1647"/>
      <c r="E55" s="1650"/>
      <c r="F55" s="291" t="s">
        <v>2652</v>
      </c>
      <c r="G55" s="293">
        <v>113341649</v>
      </c>
      <c r="H55" s="195"/>
      <c r="I55" s="154"/>
      <c r="J55" s="211"/>
      <c r="K55" s="124" t="s">
        <v>2653</v>
      </c>
      <c r="L55" s="124" t="s">
        <v>2653</v>
      </c>
      <c r="M55" s="215" t="s">
        <v>2565</v>
      </c>
      <c r="N55" s="213"/>
      <c r="O55" s="214"/>
      <c r="Q55" s="1641"/>
      <c r="R55" s="1629"/>
      <c r="S55" s="1632"/>
      <c r="T55" s="1634"/>
      <c r="U55" s="1620"/>
      <c r="V55" s="143">
        <v>17</v>
      </c>
      <c r="W55" s="139">
        <f t="shared" si="3"/>
        <v>0</v>
      </c>
      <c r="X55" s="139">
        <v>10916260414</v>
      </c>
      <c r="Y55" s="139">
        <v>10916260414</v>
      </c>
      <c r="Z55" s="285">
        <v>51325</v>
      </c>
      <c r="AA55" s="135" t="s">
        <v>2654</v>
      </c>
      <c r="AB55" s="135" t="s">
        <v>2654</v>
      </c>
      <c r="AC55" s="135"/>
      <c r="AD55" s="135" t="s">
        <v>2640</v>
      </c>
      <c r="AE55" s="289" t="s">
        <v>2655</v>
      </c>
      <c r="AF55" s="286" t="s">
        <v>2642</v>
      </c>
    </row>
    <row r="56" spans="1:32" ht="40.5" customHeight="1">
      <c r="A56" s="1641"/>
      <c r="B56" s="1629"/>
      <c r="C56" s="1661"/>
      <c r="D56" s="1647"/>
      <c r="E56" s="1650"/>
      <c r="F56" s="292" t="s">
        <v>2656</v>
      </c>
      <c r="G56" s="293">
        <v>548404199</v>
      </c>
      <c r="H56" s="195"/>
      <c r="I56" s="154"/>
      <c r="J56" s="211"/>
      <c r="K56" s="77" t="s">
        <v>2657</v>
      </c>
      <c r="L56" s="77" t="s">
        <v>2657</v>
      </c>
      <c r="M56" s="215" t="s">
        <v>2565</v>
      </c>
      <c r="N56" s="213"/>
      <c r="O56" s="213"/>
      <c r="Q56" s="1641"/>
      <c r="R56" s="1629"/>
      <c r="S56" s="1632"/>
      <c r="T56" s="1634"/>
      <c r="U56" s="1620"/>
      <c r="V56" s="137">
        <v>31</v>
      </c>
      <c r="W56" s="139">
        <v>18075109780</v>
      </c>
      <c r="X56" s="139"/>
      <c r="Y56" s="139"/>
      <c r="Z56" s="134"/>
      <c r="AA56" s="140" t="s">
        <v>2658</v>
      </c>
      <c r="AB56" s="140" t="s">
        <v>2658</v>
      </c>
      <c r="AC56" s="135"/>
      <c r="AD56" s="135"/>
      <c r="AE56" s="177" t="s">
        <v>2659</v>
      </c>
    </row>
    <row r="57" spans="1:32" ht="40.5" customHeight="1">
      <c r="A57" s="1641"/>
      <c r="B57" s="1629"/>
      <c r="C57" s="1661"/>
      <c r="D57" s="1647"/>
      <c r="E57" s="1650"/>
      <c r="F57" s="292" t="s">
        <v>2660</v>
      </c>
      <c r="G57" s="293">
        <v>8279488451</v>
      </c>
      <c r="H57" s="195"/>
      <c r="I57" s="154"/>
      <c r="J57" s="211"/>
      <c r="K57" s="77"/>
      <c r="L57" s="77"/>
      <c r="M57" s="215"/>
      <c r="N57" s="213"/>
      <c r="O57" s="213"/>
      <c r="Q57" s="1641"/>
      <c r="R57" s="1629"/>
      <c r="S57" s="1632"/>
      <c r="T57" s="1634"/>
      <c r="U57" s="1620"/>
      <c r="V57" s="137"/>
      <c r="W57" s="139"/>
      <c r="X57" s="139"/>
      <c r="Y57" s="139"/>
      <c r="Z57" s="134"/>
      <c r="AA57" s="140"/>
      <c r="AB57" s="140"/>
      <c r="AC57" s="135"/>
      <c r="AD57" s="135"/>
      <c r="AE57" s="177"/>
    </row>
    <row r="58" spans="1:32">
      <c r="A58" s="1641"/>
      <c r="B58" s="1629"/>
      <c r="C58" s="1661"/>
      <c r="D58" s="1647"/>
      <c r="E58" s="1650"/>
      <c r="F58" s="137">
        <v>27</v>
      </c>
      <c r="G58" s="148">
        <v>305908322</v>
      </c>
      <c r="H58" s="175"/>
      <c r="I58" s="148"/>
      <c r="J58" s="254"/>
      <c r="K58" s="210" t="s">
        <v>2661</v>
      </c>
      <c r="L58" s="210" t="s">
        <v>2661</v>
      </c>
      <c r="M58" s="208" t="s">
        <v>2565</v>
      </c>
      <c r="N58" s="177"/>
      <c r="O58" s="177" t="s">
        <v>2662</v>
      </c>
      <c r="Q58" s="1641"/>
      <c r="R58" s="1629"/>
      <c r="S58" s="1632"/>
      <c r="T58" s="1634"/>
      <c r="U58" s="1620"/>
      <c r="V58" s="137">
        <v>34</v>
      </c>
      <c r="W58" s="139">
        <v>10451928628</v>
      </c>
      <c r="X58" s="139"/>
      <c r="Y58" s="139"/>
      <c r="Z58" s="134"/>
      <c r="AA58" s="140" t="s">
        <v>2663</v>
      </c>
      <c r="AB58" s="140" t="s">
        <v>2663</v>
      </c>
      <c r="AC58" s="135"/>
      <c r="AD58" s="135"/>
      <c r="AE58" s="135"/>
    </row>
    <row r="59" spans="1:32">
      <c r="A59" s="1641"/>
      <c r="B59" s="1629"/>
      <c r="C59" s="1661"/>
      <c r="D59" s="1647"/>
      <c r="E59" s="1650"/>
      <c r="F59" s="303">
        <v>28</v>
      </c>
      <c r="G59" s="257">
        <v>91710875.780000001</v>
      </c>
      <c r="H59" s="175"/>
      <c r="I59" s="148"/>
      <c r="J59" s="175"/>
      <c r="K59" s="203" t="s">
        <v>2664</v>
      </c>
      <c r="L59" s="255" t="s">
        <v>2664</v>
      </c>
      <c r="M59" s="256" t="s">
        <v>2565</v>
      </c>
      <c r="N59" s="177"/>
      <c r="O59" s="177"/>
      <c r="Q59" s="1641"/>
      <c r="R59" s="1629"/>
      <c r="S59" s="1632"/>
      <c r="T59" s="1634"/>
      <c r="U59" s="1620"/>
      <c r="V59" s="137">
        <v>39</v>
      </c>
      <c r="W59" s="139">
        <v>647682524</v>
      </c>
      <c r="X59" s="139"/>
      <c r="Y59" s="139"/>
      <c r="Z59" s="134"/>
      <c r="AA59" s="135" t="s">
        <v>2665</v>
      </c>
      <c r="AB59" s="135" t="s">
        <v>2665</v>
      </c>
      <c r="AC59" s="135"/>
      <c r="AD59" s="135"/>
      <c r="AE59" s="135" t="s">
        <v>2666</v>
      </c>
    </row>
    <row r="60" spans="1:32">
      <c r="A60" s="1641"/>
      <c r="B60" s="1629"/>
      <c r="C60" s="1661"/>
      <c r="D60" s="1647"/>
      <c r="E60" s="1650"/>
      <c r="F60" s="137">
        <v>29</v>
      </c>
      <c r="G60" s="175">
        <v>141213691.00999999</v>
      </c>
      <c r="H60" s="217"/>
      <c r="I60" s="175"/>
      <c r="J60" s="175"/>
      <c r="K60" s="218" t="s">
        <v>2667</v>
      </c>
      <c r="L60" s="177" t="s">
        <v>2667</v>
      </c>
      <c r="M60" s="178" t="s">
        <v>2565</v>
      </c>
      <c r="N60" s="219"/>
      <c r="O60" s="177"/>
      <c r="Q60" s="1641"/>
      <c r="R60" s="1629"/>
      <c r="S60" s="1632"/>
      <c r="T60" s="1634"/>
      <c r="U60" s="1620"/>
      <c r="V60" s="137">
        <v>38</v>
      </c>
      <c r="W60" s="139">
        <v>163030000</v>
      </c>
      <c r="X60" s="139"/>
      <c r="Y60" s="139"/>
      <c r="Z60" s="134"/>
      <c r="AA60" s="135" t="s">
        <v>2668</v>
      </c>
      <c r="AB60" s="135" t="s">
        <v>2668</v>
      </c>
      <c r="AC60" s="135"/>
      <c r="AD60" s="135"/>
      <c r="AE60" s="135" t="s">
        <v>2669</v>
      </c>
    </row>
    <row r="61" spans="1:32" ht="28.8">
      <c r="A61" s="1641"/>
      <c r="B61" s="1629"/>
      <c r="C61" s="1661"/>
      <c r="D61" s="1647"/>
      <c r="E61" s="1650"/>
      <c r="F61" s="296">
        <v>30</v>
      </c>
      <c r="G61" s="308">
        <v>498593550</v>
      </c>
      <c r="H61" s="307"/>
      <c r="I61" s="308"/>
      <c r="J61" s="308"/>
      <c r="K61" s="310" t="s">
        <v>2670</v>
      </c>
      <c r="L61" s="177" t="s">
        <v>2670</v>
      </c>
      <c r="M61" s="178" t="s">
        <v>2565</v>
      </c>
      <c r="N61" s="219"/>
      <c r="O61" s="177"/>
      <c r="Q61" s="1641"/>
      <c r="R61" s="1629"/>
      <c r="S61" s="1632"/>
      <c r="T61" s="1634"/>
      <c r="U61" s="1620"/>
      <c r="V61" s="137">
        <v>46</v>
      </c>
      <c r="W61" s="139">
        <v>212985486</v>
      </c>
      <c r="X61" s="139"/>
      <c r="Y61" s="139"/>
      <c r="Z61" s="134"/>
      <c r="AA61" s="140" t="s">
        <v>2671</v>
      </c>
      <c r="AB61" s="135" t="s">
        <v>2672</v>
      </c>
      <c r="AC61" s="135"/>
      <c r="AD61" s="135"/>
      <c r="AE61" s="135" t="s">
        <v>2673</v>
      </c>
    </row>
    <row r="62" spans="1:32" ht="27.75" customHeight="1">
      <c r="A62" s="1641"/>
      <c r="B62" s="1629"/>
      <c r="C62" s="1661"/>
      <c r="D62" s="1647"/>
      <c r="E62" s="1650"/>
      <c r="F62" s="304">
        <v>31</v>
      </c>
      <c r="G62" s="294">
        <v>525832163</v>
      </c>
      <c r="H62" s="217"/>
      <c r="I62" s="221"/>
      <c r="J62" s="175"/>
      <c r="K62" s="218" t="s">
        <v>2674</v>
      </c>
      <c r="L62" s="177" t="s">
        <v>2658</v>
      </c>
      <c r="M62" s="178" t="s">
        <v>2565</v>
      </c>
      <c r="N62" s="219"/>
      <c r="O62" s="177" t="s">
        <v>2659</v>
      </c>
      <c r="Q62" s="1641"/>
      <c r="R62" s="1629"/>
      <c r="S62" s="1632"/>
      <c r="T62" s="1634"/>
      <c r="U62" s="1620"/>
      <c r="V62" s="137">
        <v>53</v>
      </c>
      <c r="W62" s="139">
        <v>1073578905</v>
      </c>
      <c r="X62" s="139"/>
      <c r="Y62" s="139"/>
      <c r="Z62" s="134"/>
      <c r="AA62" s="135" t="s">
        <v>2675</v>
      </c>
      <c r="AB62" s="135" t="s">
        <v>2676</v>
      </c>
      <c r="AC62" s="135"/>
      <c r="AD62" s="135"/>
      <c r="AE62" s="135" t="s">
        <v>2617</v>
      </c>
    </row>
    <row r="63" spans="1:32" ht="38.25" customHeight="1">
      <c r="A63" s="1641"/>
      <c r="B63" s="1629"/>
      <c r="C63" s="1661"/>
      <c r="D63" s="1647"/>
      <c r="E63" s="1650"/>
      <c r="F63" s="296">
        <v>32</v>
      </c>
      <c r="G63" s="306">
        <v>522848700</v>
      </c>
      <c r="H63" s="307"/>
      <c r="I63" s="306"/>
      <c r="J63" s="308"/>
      <c r="K63" s="309" t="s">
        <v>2677</v>
      </c>
      <c r="L63" s="210" t="s">
        <v>2677</v>
      </c>
      <c r="M63" s="178" t="s">
        <v>2565</v>
      </c>
      <c r="N63" s="219"/>
      <c r="O63" s="223" t="s">
        <v>2602</v>
      </c>
      <c r="Q63" s="1641"/>
      <c r="R63" s="1629"/>
      <c r="S63" s="1632"/>
      <c r="T63" s="1634"/>
      <c r="U63" s="1620"/>
      <c r="V63" s="15"/>
      <c r="W63" s="277"/>
      <c r="X63" s="277"/>
      <c r="Y63" s="277"/>
      <c r="Z63" s="15"/>
      <c r="AA63" s="15"/>
      <c r="AB63" s="15"/>
      <c r="AC63" s="15"/>
      <c r="AD63" s="15"/>
      <c r="AE63" s="15"/>
    </row>
    <row r="64" spans="1:32" ht="17.25" customHeight="1">
      <c r="A64" s="1641"/>
      <c r="B64" s="1629"/>
      <c r="C64" s="1661"/>
      <c r="D64" s="1647"/>
      <c r="E64" s="1650"/>
      <c r="F64" s="304">
        <v>33</v>
      </c>
      <c r="G64" s="294">
        <v>5472217.8499999996</v>
      </c>
      <c r="H64" s="217"/>
      <c r="I64" s="221"/>
      <c r="J64" s="175"/>
      <c r="K64" s="222" t="s">
        <v>2678</v>
      </c>
      <c r="L64" s="210" t="s">
        <v>2678</v>
      </c>
      <c r="M64" s="178" t="s">
        <v>2565</v>
      </c>
      <c r="N64" s="227"/>
      <c r="O64" s="228" t="s">
        <v>2679</v>
      </c>
      <c r="Q64" s="1641"/>
      <c r="R64" s="1629"/>
      <c r="S64" s="1632"/>
      <c r="T64" s="1634"/>
      <c r="U64" s="1620"/>
      <c r="V64" s="77"/>
      <c r="W64" s="119"/>
      <c r="X64" s="119"/>
      <c r="Y64" s="119"/>
      <c r="Z64" s="31"/>
      <c r="AA64" s="15"/>
      <c r="AB64" s="15"/>
      <c r="AC64" s="15"/>
      <c r="AD64" s="15"/>
      <c r="AE64" s="15"/>
    </row>
    <row r="65" spans="1:31" ht="36.75" customHeight="1">
      <c r="A65" s="1641"/>
      <c r="B65" s="1629"/>
      <c r="C65" s="1661"/>
      <c r="D65" s="1647"/>
      <c r="E65" s="1650"/>
      <c r="F65" s="137">
        <v>53</v>
      </c>
      <c r="G65" s="221">
        <v>825925768</v>
      </c>
      <c r="H65" s="217"/>
      <c r="I65" s="221"/>
      <c r="J65" s="175"/>
      <c r="K65" s="222" t="s">
        <v>2680</v>
      </c>
      <c r="L65" s="210" t="s">
        <v>2616</v>
      </c>
      <c r="M65" s="178" t="s">
        <v>2565</v>
      </c>
      <c r="N65" s="227"/>
      <c r="O65" s="228" t="s">
        <v>2617</v>
      </c>
      <c r="P65" s="116">
        <f>G65+W62</f>
        <v>1899504673</v>
      </c>
      <c r="Q65" s="1641"/>
      <c r="R65" s="1629"/>
      <c r="S65" s="1632"/>
      <c r="T65" s="1634"/>
      <c r="U65" s="1621"/>
      <c r="V65" s="267"/>
      <c r="W65" s="268"/>
      <c r="X65" s="268"/>
      <c r="Y65" s="268"/>
      <c r="Z65" s="115"/>
      <c r="AA65" s="62"/>
      <c r="AB65" s="62"/>
      <c r="AC65" s="62"/>
      <c r="AD65" s="62"/>
      <c r="AE65" s="62"/>
    </row>
    <row r="66" spans="1:31">
      <c r="A66" s="1641"/>
      <c r="B66" s="1629"/>
      <c r="C66" s="1661"/>
      <c r="D66" s="1647"/>
      <c r="E66" s="1650"/>
      <c r="F66" s="77"/>
      <c r="G66" s="220"/>
      <c r="H66" s="216"/>
      <c r="I66" s="220"/>
      <c r="J66" s="38"/>
      <c r="K66" s="224"/>
      <c r="L66" s="43"/>
      <c r="M66" s="198"/>
      <c r="N66" s="225"/>
      <c r="O66" s="226"/>
      <c r="Q66" s="1641"/>
      <c r="R66" s="1629"/>
      <c r="S66" s="1632"/>
      <c r="T66" s="1634"/>
      <c r="U66" s="1621"/>
      <c r="V66" s="77"/>
      <c r="W66" s="119"/>
      <c r="X66" s="119"/>
      <c r="Y66" s="119"/>
      <c r="Z66" s="31"/>
      <c r="AA66" s="15"/>
      <c r="AB66" s="15"/>
      <c r="AC66" s="15"/>
      <c r="AD66" s="15"/>
      <c r="AE66" s="15"/>
    </row>
    <row r="67" spans="1:31">
      <c r="A67" s="1641"/>
      <c r="B67" s="1629"/>
      <c r="C67" s="1661"/>
      <c r="D67" s="1648"/>
      <c r="E67" s="1651"/>
      <c r="F67" s="77"/>
      <c r="G67" s="220"/>
      <c r="H67" s="216"/>
      <c r="I67" s="220"/>
      <c r="J67" s="38"/>
      <c r="K67" s="224"/>
      <c r="L67" s="43"/>
      <c r="M67" s="198"/>
      <c r="N67" s="225"/>
      <c r="O67" s="226"/>
      <c r="Q67" s="1641"/>
      <c r="R67" s="1629"/>
      <c r="S67" s="1632"/>
      <c r="T67" s="1635"/>
      <c r="U67" s="1622"/>
      <c r="V67" s="77"/>
      <c r="W67" s="119"/>
      <c r="X67" s="119"/>
      <c r="Y67" s="119"/>
      <c r="Z67" s="31"/>
      <c r="AA67" s="15"/>
      <c r="AB67" s="15"/>
      <c r="AC67" s="15"/>
      <c r="AD67" s="15"/>
      <c r="AE67" s="15"/>
    </row>
    <row r="68" spans="1:31">
      <c r="A68" s="1641"/>
      <c r="B68" s="1448"/>
      <c r="C68" s="1626" t="s">
        <v>2681</v>
      </c>
      <c r="D68" s="1630">
        <v>93818407</v>
      </c>
      <c r="E68" s="1623">
        <f>+D68-SUM(G68:G69)</f>
        <v>0</v>
      </c>
      <c r="F68" s="297">
        <v>31</v>
      </c>
      <c r="G68" s="295">
        <v>93818407</v>
      </c>
      <c r="H68" s="217"/>
      <c r="I68" s="175"/>
      <c r="J68" s="175"/>
      <c r="K68" s="218" t="s">
        <v>2674</v>
      </c>
      <c r="L68" s="177" t="s">
        <v>2658</v>
      </c>
      <c r="M68" s="178" t="s">
        <v>2565</v>
      </c>
      <c r="N68" s="258"/>
      <c r="O68" s="177" t="s">
        <v>2659</v>
      </c>
      <c r="Q68" s="1641"/>
      <c r="R68" s="1448"/>
      <c r="S68" s="1626" t="s">
        <v>2681</v>
      </c>
      <c r="T68" s="1630"/>
      <c r="U68" s="1623"/>
      <c r="V68" s="70"/>
      <c r="W68" s="119">
        <f t="shared" si="2"/>
        <v>0</v>
      </c>
      <c r="X68" s="119"/>
      <c r="Y68" s="119"/>
      <c r="Z68" s="31"/>
      <c r="AA68" s="58"/>
      <c r="AB68" s="15"/>
      <c r="AC68" s="57"/>
      <c r="AD68" s="57"/>
      <c r="AE68" s="57"/>
    </row>
    <row r="69" spans="1:31" ht="15.6">
      <c r="A69" s="1641"/>
      <c r="B69" s="1448"/>
      <c r="C69" s="1627"/>
      <c r="D69" s="1631"/>
      <c r="E69" s="1624"/>
      <c r="F69" s="229"/>
      <c r="G69" s="230">
        <f t="shared" si="0"/>
        <v>0</v>
      </c>
      <c r="H69" s="195"/>
      <c r="I69" s="195"/>
      <c r="J69" s="213"/>
      <c r="K69" s="231"/>
      <c r="L69" s="213"/>
      <c r="M69" s="213"/>
      <c r="N69" s="232"/>
      <c r="O69" s="145"/>
      <c r="Q69" s="1641"/>
      <c r="R69" s="1448"/>
      <c r="S69" s="1627"/>
      <c r="T69" s="1631"/>
      <c r="U69" s="1624"/>
      <c r="V69" s="79"/>
      <c r="W69" s="278">
        <f t="shared" si="2"/>
        <v>0</v>
      </c>
      <c r="X69" s="268"/>
      <c r="Y69" s="268"/>
      <c r="Z69" s="62"/>
      <c r="AA69" s="62"/>
      <c r="AB69" s="62"/>
      <c r="AC69" s="63"/>
      <c r="AD69" s="27"/>
      <c r="AE69" s="27"/>
    </row>
    <row r="70" spans="1:31" ht="15.6">
      <c r="A70" s="1641"/>
      <c r="B70" s="1448"/>
      <c r="C70" s="1625" t="s">
        <v>2682</v>
      </c>
      <c r="D70" s="1631"/>
      <c r="E70" s="1636"/>
      <c r="F70" s="233"/>
      <c r="G70" s="230"/>
      <c r="H70" s="195"/>
      <c r="I70" s="195"/>
      <c r="J70" s="213"/>
      <c r="K70" s="234"/>
      <c r="L70" s="235"/>
      <c r="M70" s="235"/>
      <c r="N70" s="232"/>
      <c r="O70" s="236"/>
      <c r="Q70" s="1641"/>
      <c r="R70" s="1448"/>
      <c r="S70" s="1625" t="s">
        <v>2682</v>
      </c>
      <c r="T70" s="1631">
        <v>2000000000</v>
      </c>
      <c r="U70" s="1636">
        <v>0</v>
      </c>
      <c r="V70" s="259">
        <v>31</v>
      </c>
      <c r="W70" s="279">
        <v>2000000000</v>
      </c>
      <c r="X70" s="139"/>
      <c r="Y70" s="279"/>
      <c r="Z70" s="135"/>
      <c r="AA70" s="140" t="s">
        <v>2658</v>
      </c>
      <c r="AB70" s="140"/>
      <c r="AC70" s="135"/>
      <c r="AD70" s="135"/>
      <c r="AE70" s="177" t="s">
        <v>2659</v>
      </c>
    </row>
    <row r="71" spans="1:31" ht="15.6">
      <c r="A71" s="1641"/>
      <c r="B71" s="1448"/>
      <c r="C71" s="1626"/>
      <c r="D71" s="1631"/>
      <c r="E71" s="1624"/>
      <c r="F71" s="124"/>
      <c r="G71" s="230">
        <f t="shared" ref="G71:G74" si="4">+I71-H71</f>
        <v>0</v>
      </c>
      <c r="H71" s="195"/>
      <c r="I71" s="237"/>
      <c r="J71" s="213"/>
      <c r="K71" s="213"/>
      <c r="L71" s="52"/>
      <c r="M71" s="238"/>
      <c r="N71" s="236"/>
      <c r="O71" s="236"/>
      <c r="Q71" s="1641"/>
      <c r="R71" s="1448"/>
      <c r="S71" s="1626"/>
      <c r="T71" s="1631"/>
      <c r="U71" s="1624"/>
      <c r="V71" s="70"/>
      <c r="W71" s="278">
        <f t="shared" ref="W71:W74" si="5">+Y71-X71</f>
        <v>0</v>
      </c>
      <c r="X71" s="119"/>
      <c r="Y71" s="119"/>
      <c r="Z71" s="15"/>
      <c r="AA71" s="15"/>
      <c r="AB71" s="15"/>
      <c r="AC71" s="59"/>
      <c r="AD71" s="26"/>
      <c r="AE71" s="26"/>
    </row>
    <row r="72" spans="1:31" ht="15.6">
      <c r="A72" s="1641"/>
      <c r="B72" s="1448"/>
      <c r="C72" s="1626"/>
      <c r="D72" s="1631"/>
      <c r="E72" s="1624"/>
      <c r="F72" s="78"/>
      <c r="G72" s="154">
        <f t="shared" si="4"/>
        <v>0</v>
      </c>
      <c r="H72" s="195"/>
      <c r="I72" s="195"/>
      <c r="J72" s="105"/>
      <c r="K72" s="105"/>
      <c r="L72" s="105"/>
      <c r="M72" s="239"/>
      <c r="N72" s="240"/>
      <c r="O72" s="240"/>
      <c r="Q72" s="1641"/>
      <c r="R72" s="1448"/>
      <c r="S72" s="1626"/>
      <c r="T72" s="1631"/>
      <c r="U72" s="1624"/>
      <c r="V72" s="78"/>
      <c r="W72" s="270">
        <f t="shared" si="5"/>
        <v>0</v>
      </c>
      <c r="X72" s="119"/>
      <c r="Y72" s="119"/>
      <c r="Z72" s="15"/>
      <c r="AA72" s="15"/>
      <c r="AB72" s="15"/>
      <c r="AC72" s="59"/>
      <c r="AD72" s="26"/>
      <c r="AE72" s="26"/>
    </row>
    <row r="73" spans="1:31" ht="15.6">
      <c r="A73" s="1641"/>
      <c r="B73" s="1448"/>
      <c r="C73" s="1626"/>
      <c r="D73" s="1631"/>
      <c r="E73" s="1637"/>
      <c r="F73" s="124"/>
      <c r="G73" s="154">
        <f t="shared" si="4"/>
        <v>0</v>
      </c>
      <c r="H73" s="195"/>
      <c r="I73" s="241"/>
      <c r="J73" s="213"/>
      <c r="K73" s="213"/>
      <c r="L73" s="213"/>
      <c r="M73" s="213"/>
      <c r="N73" s="236"/>
      <c r="O73" s="236"/>
      <c r="Q73" s="1641"/>
      <c r="R73" s="1448"/>
      <c r="S73" s="1626"/>
      <c r="T73" s="1631"/>
      <c r="U73" s="1637"/>
      <c r="V73" s="70"/>
      <c r="W73" s="270">
        <f t="shared" si="5"/>
        <v>0</v>
      </c>
      <c r="X73" s="119"/>
      <c r="Y73" s="119"/>
      <c r="Z73" s="15"/>
      <c r="AA73" s="15"/>
      <c r="AB73" s="15"/>
      <c r="AC73" s="59"/>
      <c r="AD73" s="26"/>
      <c r="AE73" s="26"/>
    </row>
    <row r="74" spans="1:31" ht="15.6">
      <c r="A74" s="1641"/>
      <c r="B74" s="1448"/>
      <c r="C74" s="1627"/>
      <c r="D74" s="1631"/>
      <c r="E74" s="1637"/>
      <c r="F74" s="124"/>
      <c r="G74" s="154">
        <f t="shared" si="4"/>
        <v>0</v>
      </c>
      <c r="H74" s="195"/>
      <c r="I74" s="241"/>
      <c r="J74" s="213"/>
      <c r="K74" s="213"/>
      <c r="L74" s="213"/>
      <c r="M74" s="213"/>
      <c r="N74" s="236"/>
      <c r="O74" s="236"/>
      <c r="Q74" s="1641"/>
      <c r="R74" s="1448"/>
      <c r="S74" s="1627"/>
      <c r="T74" s="1631"/>
      <c r="U74" s="1637"/>
      <c r="V74" s="70"/>
      <c r="W74" s="270">
        <f t="shared" si="5"/>
        <v>0</v>
      </c>
      <c r="X74" s="119"/>
      <c r="Y74" s="119"/>
      <c r="Z74" s="15"/>
      <c r="AA74" s="41"/>
      <c r="AB74" s="41"/>
      <c r="AC74" s="60"/>
      <c r="AD74" s="49"/>
      <c r="AE74" s="49"/>
    </row>
    <row r="75" spans="1:31" ht="15.6">
      <c r="A75" s="1641"/>
      <c r="B75" s="1448"/>
      <c r="C75" s="1672" t="s">
        <v>2683</v>
      </c>
      <c r="D75" s="1631"/>
      <c r="E75" s="1623"/>
      <c r="F75" s="229"/>
      <c r="G75" s="154"/>
      <c r="H75" s="195"/>
      <c r="I75" s="241"/>
      <c r="J75" s="213"/>
      <c r="K75" s="213"/>
      <c r="L75" s="213"/>
      <c r="M75" s="213"/>
      <c r="N75" s="236"/>
      <c r="O75" s="236"/>
      <c r="Q75" s="1641"/>
      <c r="R75" s="1448"/>
      <c r="S75" s="1625" t="s">
        <v>2683</v>
      </c>
      <c r="T75" s="1631">
        <v>224274260</v>
      </c>
      <c r="U75" s="1623">
        <v>0</v>
      </c>
      <c r="V75" s="142">
        <v>31</v>
      </c>
      <c r="W75" s="280">
        <v>224274260</v>
      </c>
      <c r="X75" s="139"/>
      <c r="Y75" s="280"/>
      <c r="Z75" s="135"/>
      <c r="AA75" s="140" t="s">
        <v>2658</v>
      </c>
      <c r="AB75" s="140"/>
      <c r="AC75" s="135"/>
      <c r="AD75" s="135"/>
      <c r="AE75" s="177" t="s">
        <v>2659</v>
      </c>
    </row>
    <row r="76" spans="1:31" ht="15.6">
      <c r="A76" s="1641"/>
      <c r="B76" s="1448"/>
      <c r="C76" s="1673"/>
      <c r="D76" s="1631"/>
      <c r="E76" s="1624"/>
      <c r="F76" s="125"/>
      <c r="G76" s="154">
        <f t="shared" si="0"/>
        <v>0</v>
      </c>
      <c r="H76" s="242"/>
      <c r="I76" s="243"/>
      <c r="J76" s="213"/>
      <c r="K76" s="235"/>
      <c r="L76" s="235"/>
      <c r="M76" s="235"/>
      <c r="N76" s="236"/>
      <c r="O76" s="236"/>
      <c r="Q76" s="1641"/>
      <c r="R76" s="1448"/>
      <c r="S76" s="1626"/>
      <c r="T76" s="1631"/>
      <c r="U76" s="1624"/>
      <c r="V76" s="76"/>
      <c r="W76" s="270">
        <f t="shared" ref="W76:W79" si="6">+Y76-X76</f>
        <v>0</v>
      </c>
      <c r="X76" s="276"/>
      <c r="Y76" s="276"/>
      <c r="Z76" s="41"/>
      <c r="AA76" s="64"/>
      <c r="AB76" s="64"/>
      <c r="AC76" s="65"/>
      <c r="AD76" s="49"/>
      <c r="AE76" s="49"/>
    </row>
    <row r="77" spans="1:31">
      <c r="A77" s="1641"/>
      <c r="B77" s="1448"/>
      <c r="C77" s="1673"/>
      <c r="D77" s="1631"/>
      <c r="E77" s="1637"/>
      <c r="F77" s="124"/>
      <c r="G77" s="154">
        <f t="shared" si="0"/>
        <v>0</v>
      </c>
      <c r="H77" s="195"/>
      <c r="I77" s="195"/>
      <c r="J77" s="52"/>
      <c r="K77" s="52"/>
      <c r="L77" s="52"/>
      <c r="M77" s="52"/>
      <c r="N77" s="52"/>
      <c r="O77" s="52"/>
      <c r="Q77" s="1641"/>
      <c r="R77" s="1448"/>
      <c r="S77" s="1626"/>
      <c r="T77" s="1631"/>
      <c r="U77" s="1637"/>
      <c r="V77" s="70"/>
      <c r="W77" s="270">
        <f t="shared" si="6"/>
        <v>0</v>
      </c>
      <c r="X77" s="119"/>
      <c r="Y77" s="119"/>
      <c r="Z77" s="15"/>
      <c r="AA77" s="15"/>
      <c r="AB77" s="15"/>
      <c r="AC77" s="15"/>
      <c r="AD77" s="15"/>
      <c r="AE77" s="15"/>
    </row>
    <row r="78" spans="1:31" ht="15.6">
      <c r="A78" s="1641"/>
      <c r="B78" s="1448"/>
      <c r="C78" s="1673"/>
      <c r="D78" s="1631"/>
      <c r="E78" s="1624"/>
      <c r="F78" s="229"/>
      <c r="G78" s="154">
        <f t="shared" si="0"/>
        <v>0</v>
      </c>
      <c r="H78" s="244"/>
      <c r="I78" s="244"/>
      <c r="J78" s="52"/>
      <c r="K78" s="52"/>
      <c r="L78" s="52"/>
      <c r="M78" s="238"/>
      <c r="N78" s="145"/>
      <c r="O78" s="145"/>
      <c r="Q78" s="1641"/>
      <c r="R78" s="1448"/>
      <c r="S78" s="1626"/>
      <c r="T78" s="1631"/>
      <c r="U78" s="1624"/>
      <c r="V78" s="79"/>
      <c r="W78" s="270">
        <f t="shared" si="6"/>
        <v>0</v>
      </c>
      <c r="X78" s="268"/>
      <c r="Y78" s="268"/>
      <c r="Z78" s="62"/>
      <c r="AA78" s="62"/>
      <c r="AB78" s="62"/>
      <c r="AC78" s="63"/>
      <c r="AD78" s="27"/>
      <c r="AE78" s="27"/>
    </row>
    <row r="79" spans="1:31" ht="15.6">
      <c r="A79" s="1642"/>
      <c r="B79" s="1448"/>
      <c r="C79" s="1674"/>
      <c r="D79" s="1631"/>
      <c r="E79" s="1624"/>
      <c r="F79" s="124"/>
      <c r="G79" s="154">
        <f t="shared" si="0"/>
        <v>0</v>
      </c>
      <c r="H79" s="195"/>
      <c r="I79" s="195"/>
      <c r="J79" s="213"/>
      <c r="K79" s="213"/>
      <c r="L79" s="213"/>
      <c r="M79" s="245"/>
      <c r="N79" s="236"/>
      <c r="O79" s="236"/>
      <c r="Q79" s="1642"/>
      <c r="R79" s="1448"/>
      <c r="S79" s="1627"/>
      <c r="T79" s="1631"/>
      <c r="U79" s="1624"/>
      <c r="V79" s="70"/>
      <c r="W79" s="270">
        <f t="shared" si="6"/>
        <v>0</v>
      </c>
      <c r="X79" s="119"/>
      <c r="Y79" s="119"/>
      <c r="Z79" s="15"/>
      <c r="AA79" s="15"/>
      <c r="AB79" s="15"/>
      <c r="AC79" s="59"/>
      <c r="AD79" s="26"/>
      <c r="AE79" s="26"/>
    </row>
    <row r="80" spans="1:31" ht="15" customHeight="1">
      <c r="A80" s="1643" t="s">
        <v>2684</v>
      </c>
      <c r="B80" s="1638">
        <f>+SUM(D80:D87)</f>
        <v>1441452040</v>
      </c>
      <c r="C80" s="1652" t="s">
        <v>2685</v>
      </c>
      <c r="D80" s="1655">
        <v>911452040</v>
      </c>
      <c r="E80" s="1658">
        <f>+D80-SUM(G80:G85)</f>
        <v>306495470</v>
      </c>
      <c r="F80" s="207">
        <v>35</v>
      </c>
      <c r="G80" s="148">
        <f>I80-H80</f>
        <v>132577200</v>
      </c>
      <c r="H80" s="260">
        <v>89476650</v>
      </c>
      <c r="I80" s="260">
        <v>222053850</v>
      </c>
      <c r="J80" s="266"/>
      <c r="K80" s="210" t="s">
        <v>2686</v>
      </c>
      <c r="L80" s="210" t="s">
        <v>2686</v>
      </c>
      <c r="M80" s="261" t="s">
        <v>2565</v>
      </c>
      <c r="N80" s="151"/>
      <c r="O80" s="180" t="s">
        <v>2687</v>
      </c>
      <c r="Q80" s="1643" t="s">
        <v>2684</v>
      </c>
      <c r="R80" s="1638">
        <f>+SUM(T80:T87)</f>
        <v>0</v>
      </c>
      <c r="S80" s="1652" t="s">
        <v>2685</v>
      </c>
      <c r="T80" s="1655">
        <v>0</v>
      </c>
      <c r="U80" s="1658">
        <v>0</v>
      </c>
      <c r="V80" s="70"/>
      <c r="W80" s="270">
        <f t="shared" si="2"/>
        <v>0</v>
      </c>
      <c r="X80" s="281"/>
      <c r="Y80" s="281"/>
      <c r="Z80" s="50"/>
      <c r="AA80" s="15"/>
      <c r="AB80" s="15"/>
      <c r="AC80" s="59"/>
      <c r="AD80" s="26"/>
      <c r="AE80" s="26"/>
    </row>
    <row r="81" spans="1:31" ht="15.6">
      <c r="A81" s="1644"/>
      <c r="B81" s="1638"/>
      <c r="C81" s="1653"/>
      <c r="D81" s="1656"/>
      <c r="E81" s="1659"/>
      <c r="F81" s="262">
        <v>36</v>
      </c>
      <c r="G81" s="148">
        <v>250709220</v>
      </c>
      <c r="H81" s="148"/>
      <c r="I81" s="148"/>
      <c r="J81" s="263"/>
      <c r="K81" s="264" t="s">
        <v>2688</v>
      </c>
      <c r="L81" s="264" t="s">
        <v>2688</v>
      </c>
      <c r="M81" s="163" t="s">
        <v>2565</v>
      </c>
      <c r="N81" s="151"/>
      <c r="O81" s="151" t="s">
        <v>2689</v>
      </c>
      <c r="Q81" s="1644"/>
      <c r="R81" s="1638"/>
      <c r="S81" s="1653"/>
      <c r="T81" s="1656"/>
      <c r="U81" s="1659"/>
      <c r="V81" s="69"/>
      <c r="W81" s="270">
        <f t="shared" si="2"/>
        <v>0</v>
      </c>
      <c r="X81" s="270"/>
      <c r="Y81" s="270"/>
      <c r="Z81" s="11"/>
      <c r="AA81" s="51"/>
      <c r="AB81" s="51"/>
      <c r="AC81" s="25"/>
      <c r="AD81" s="26"/>
      <c r="AE81" s="26"/>
    </row>
    <row r="82" spans="1:31" ht="15.6">
      <c r="A82" s="1644"/>
      <c r="B82" s="1638"/>
      <c r="C82" s="1653"/>
      <c r="D82" s="1656"/>
      <c r="E82" s="1659"/>
      <c r="F82" s="262">
        <v>37</v>
      </c>
      <c r="G82" s="148">
        <v>124030500</v>
      </c>
      <c r="H82" s="175"/>
      <c r="I82" s="148"/>
      <c r="J82" s="149"/>
      <c r="K82" s="162" t="s">
        <v>2690</v>
      </c>
      <c r="L82" s="162" t="s">
        <v>2690</v>
      </c>
      <c r="M82" s="163" t="s">
        <v>2565</v>
      </c>
      <c r="N82" s="151"/>
      <c r="O82" s="151" t="s">
        <v>2691</v>
      </c>
      <c r="Q82" s="1644"/>
      <c r="R82" s="1638"/>
      <c r="S82" s="1653"/>
      <c r="T82" s="1656"/>
      <c r="U82" s="1659"/>
      <c r="V82" s="69"/>
      <c r="W82" s="270">
        <f t="shared" si="2"/>
        <v>0</v>
      </c>
      <c r="X82" s="119"/>
      <c r="Y82" s="275"/>
      <c r="Z82" s="4"/>
      <c r="AA82" s="17"/>
      <c r="AB82" s="17"/>
      <c r="AC82" s="25"/>
      <c r="AD82" s="26"/>
      <c r="AE82" s="26"/>
    </row>
    <row r="83" spans="1:31" ht="15.6">
      <c r="A83" s="1644"/>
      <c r="B83" s="1638"/>
      <c r="C83" s="1653"/>
      <c r="D83" s="1656"/>
      <c r="E83" s="1659"/>
      <c r="F83" s="207">
        <v>44</v>
      </c>
      <c r="G83" s="148">
        <v>10370700</v>
      </c>
      <c r="H83" s="265"/>
      <c r="I83" s="148"/>
      <c r="J83" s="149"/>
      <c r="K83" s="149" t="s">
        <v>2692</v>
      </c>
      <c r="L83" s="149" t="s">
        <v>2692</v>
      </c>
      <c r="M83" s="150" t="s">
        <v>2565</v>
      </c>
      <c r="N83" s="151"/>
      <c r="O83" s="151" t="s">
        <v>2693</v>
      </c>
      <c r="Q83" s="1644"/>
      <c r="R83" s="1638"/>
      <c r="S83" s="1653"/>
      <c r="T83" s="1656"/>
      <c r="U83" s="1659"/>
      <c r="V83" s="70"/>
      <c r="W83" s="270">
        <f t="shared" si="2"/>
        <v>0</v>
      </c>
      <c r="X83" s="272"/>
      <c r="Y83" s="270"/>
      <c r="Z83" s="4"/>
      <c r="AA83" s="4"/>
      <c r="AB83" s="4"/>
      <c r="AC83" s="16"/>
      <c r="AD83" s="26"/>
      <c r="AE83" s="26"/>
    </row>
    <row r="84" spans="1:31" ht="15.6">
      <c r="A84" s="1644"/>
      <c r="B84" s="1638"/>
      <c r="C84" s="1653"/>
      <c r="D84" s="1656"/>
      <c r="E84" s="1659"/>
      <c r="F84" s="207">
        <v>45</v>
      </c>
      <c r="G84" s="148">
        <v>32875800</v>
      </c>
      <c r="H84" s="265"/>
      <c r="I84" s="148"/>
      <c r="J84" s="149"/>
      <c r="K84" s="149" t="s">
        <v>2571</v>
      </c>
      <c r="L84" s="149" t="s">
        <v>2571</v>
      </c>
      <c r="M84" s="150" t="s">
        <v>2565</v>
      </c>
      <c r="N84" s="151"/>
      <c r="O84" s="151" t="s">
        <v>2694</v>
      </c>
      <c r="Q84" s="1644"/>
      <c r="R84" s="1638"/>
      <c r="S84" s="1653"/>
      <c r="T84" s="1656"/>
      <c r="U84" s="1659"/>
      <c r="V84" s="70"/>
      <c r="W84" s="270">
        <f t="shared" si="2"/>
        <v>0</v>
      </c>
      <c r="X84" s="272"/>
      <c r="Y84" s="270"/>
      <c r="Z84" s="4"/>
      <c r="AA84" s="4"/>
      <c r="AB84" s="4"/>
      <c r="AC84" s="16"/>
      <c r="AD84" s="26"/>
      <c r="AE84" s="26"/>
    </row>
    <row r="85" spans="1:31" ht="15.6">
      <c r="A85" s="1644"/>
      <c r="B85" s="1638"/>
      <c r="C85" s="1654"/>
      <c r="D85" s="1657"/>
      <c r="E85" s="1660"/>
      <c r="F85" s="207">
        <v>48</v>
      </c>
      <c r="G85" s="148">
        <v>54393150</v>
      </c>
      <c r="H85" s="265"/>
      <c r="I85" s="148"/>
      <c r="J85" s="149"/>
      <c r="K85" s="149" t="s">
        <v>2695</v>
      </c>
      <c r="L85" s="149"/>
      <c r="M85" s="150"/>
      <c r="N85" s="151"/>
      <c r="O85" s="151"/>
      <c r="Q85" s="1644"/>
      <c r="R85" s="1638"/>
      <c r="S85" s="1653"/>
      <c r="T85" s="1656"/>
      <c r="U85" s="1659"/>
      <c r="V85" s="70"/>
      <c r="W85" s="270"/>
      <c r="X85" s="272"/>
      <c r="Y85" s="270"/>
      <c r="Z85" s="4"/>
      <c r="AA85" s="4"/>
      <c r="AB85" s="4"/>
      <c r="AC85" s="16"/>
      <c r="AD85" s="26"/>
      <c r="AE85" s="26"/>
    </row>
    <row r="86" spans="1:31" ht="15.6">
      <c r="A86" s="1644"/>
      <c r="B86" s="1638"/>
      <c r="C86" s="130"/>
      <c r="D86" s="131"/>
      <c r="E86" s="132"/>
      <c r="F86" s="124"/>
      <c r="G86" s="154"/>
      <c r="H86" s="246"/>
      <c r="I86" s="154"/>
      <c r="J86" s="155"/>
      <c r="K86" s="155"/>
      <c r="L86" s="155"/>
      <c r="M86" s="247"/>
      <c r="N86" s="236"/>
      <c r="O86" s="161"/>
      <c r="Q86" s="1644"/>
      <c r="R86" s="1638"/>
      <c r="S86" s="1654"/>
      <c r="T86" s="1657"/>
      <c r="U86" s="1660"/>
      <c r="V86" s="70"/>
      <c r="W86" s="270"/>
      <c r="X86" s="272"/>
      <c r="Y86" s="270"/>
      <c r="Z86" s="4"/>
      <c r="AA86" s="4"/>
      <c r="AB86" s="4"/>
      <c r="AC86" s="16"/>
      <c r="AD86" s="26"/>
      <c r="AE86" s="26"/>
    </row>
    <row r="87" spans="1:31" ht="15.75" customHeight="1">
      <c r="A87" s="1644"/>
      <c r="B87" s="1638"/>
      <c r="C87" s="1662" t="s">
        <v>2696</v>
      </c>
      <c r="D87" s="1663">
        <v>530000000</v>
      </c>
      <c r="E87" s="1663">
        <f>D87-SUM(G87:G88)</f>
        <v>530000000</v>
      </c>
      <c r="F87" s="123"/>
      <c r="G87" s="154">
        <f t="shared" si="0"/>
        <v>0</v>
      </c>
      <c r="H87" s="248"/>
      <c r="I87" s="249"/>
      <c r="J87" s="155"/>
      <c r="K87" s="155"/>
      <c r="L87" s="155"/>
      <c r="M87" s="247"/>
      <c r="N87" s="236"/>
      <c r="O87" s="236"/>
      <c r="Q87" s="1644"/>
      <c r="R87" s="1638"/>
      <c r="S87" s="1662" t="s">
        <v>2696</v>
      </c>
      <c r="T87" s="1663"/>
      <c r="U87" s="1663"/>
      <c r="V87" s="28"/>
      <c r="W87" s="270">
        <f t="shared" si="2"/>
        <v>0</v>
      </c>
      <c r="X87" s="282"/>
      <c r="Y87" s="283"/>
      <c r="Z87" s="4"/>
      <c r="AA87" s="4"/>
      <c r="AB87" s="4"/>
      <c r="AC87" s="16"/>
      <c r="AD87" s="26"/>
      <c r="AE87" s="26"/>
    </row>
    <row r="88" spans="1:31" ht="15.6">
      <c r="A88" s="1645"/>
      <c r="B88" s="1639"/>
      <c r="C88" s="1654"/>
      <c r="D88" s="1664"/>
      <c r="E88" s="1664"/>
      <c r="F88" s="123"/>
      <c r="G88" s="154">
        <f t="shared" si="0"/>
        <v>0</v>
      </c>
      <c r="H88" s="248"/>
      <c r="I88" s="249"/>
      <c r="J88" s="155"/>
      <c r="K88" s="155"/>
      <c r="L88" s="155"/>
      <c r="M88" s="247"/>
      <c r="N88" s="236"/>
      <c r="O88" s="236"/>
      <c r="Q88" s="1645"/>
      <c r="R88" s="1639"/>
      <c r="S88" s="1654"/>
      <c r="T88" s="1664"/>
      <c r="U88" s="1664"/>
      <c r="V88" s="28"/>
      <c r="W88" s="270">
        <f t="shared" si="2"/>
        <v>0</v>
      </c>
      <c r="X88" s="282"/>
      <c r="Y88" s="283"/>
      <c r="Z88" s="4"/>
      <c r="AA88" s="4"/>
      <c r="AB88" s="4"/>
      <c r="AC88" s="16"/>
      <c r="AD88" s="26"/>
      <c r="AE88" s="26"/>
    </row>
    <row r="89" spans="1:31" ht="15.6">
      <c r="B89" s="12">
        <f>+SUM(B8:B88)</f>
        <v>25841188846</v>
      </c>
      <c r="D89" s="98">
        <f>+SUM(D8:D88)</f>
        <v>25841188846</v>
      </c>
      <c r="E89" s="98">
        <f>+SUM(E8:E88)</f>
        <v>-1722922670.1199951</v>
      </c>
      <c r="F89" s="250"/>
      <c r="G89" s="154"/>
      <c r="H89" s="249"/>
      <c r="I89" s="249">
        <f ca="1">SUM(I8:I89)</f>
        <v>0</v>
      </c>
      <c r="R89" s="12">
        <f>+SUM(R8:R88)</f>
        <v>52765758921</v>
      </c>
      <c r="T89" s="98">
        <f>+SUM(T8:T88)</f>
        <v>52765758921</v>
      </c>
      <c r="U89" s="98">
        <f>+SUM(U8:U88)</f>
        <v>-15478625</v>
      </c>
      <c r="V89" s="32"/>
      <c r="W89" s="270">
        <f>+Y89-X89</f>
        <v>0</v>
      </c>
      <c r="X89" s="283"/>
      <c r="Y89" s="283"/>
    </row>
    <row r="90" spans="1:31">
      <c r="F90" s="123"/>
      <c r="G90" s="249">
        <f>SUM(G8:G89)</f>
        <v>27564111516.119995</v>
      </c>
      <c r="W90" s="116">
        <f>SUM(W8:W89)</f>
        <v>52781237546</v>
      </c>
    </row>
    <row r="91" spans="1:31" hidden="1">
      <c r="E91" s="39">
        <f>+D89-E89</f>
        <v>27564111516.119995</v>
      </c>
      <c r="F91" s="126"/>
      <c r="G91" s="249"/>
    </row>
    <row r="92" spans="1:31" hidden="1">
      <c r="G92" s="249"/>
    </row>
    <row r="93" spans="1:31" hidden="1">
      <c r="F93" s="123">
        <v>42</v>
      </c>
      <c r="G93" s="252" t="e">
        <f>+G82+G76+G71+G46+#REF!</f>
        <v>#REF!</v>
      </c>
      <c r="H93" s="252" t="e">
        <f>+H82+H76+H71+H46+#REF!</f>
        <v>#REF!</v>
      </c>
      <c r="I93" s="252" t="e">
        <f>+I82+I76+I71+I46+#REF!</f>
        <v>#REF!</v>
      </c>
    </row>
    <row r="94" spans="1:31" hidden="1">
      <c r="G94" s="253" t="e">
        <f>+G16+#REF!</f>
        <v>#REF!</v>
      </c>
    </row>
    <row r="95" spans="1:31" hidden="1">
      <c r="I95" s="251" t="e">
        <f>+I93-H93</f>
        <v>#REF!</v>
      </c>
    </row>
    <row r="96" spans="1:31" hidden="1"/>
    <row r="98" spans="5:8" hidden="1">
      <c r="F98" s="127" t="s">
        <v>2697</v>
      </c>
    </row>
    <row r="99" spans="5:8" hidden="1">
      <c r="F99" s="127"/>
    </row>
    <row r="100" spans="5:8" hidden="1">
      <c r="F100" s="127"/>
    </row>
    <row r="101" spans="5:8" hidden="1">
      <c r="F101" s="127" t="s">
        <v>2698</v>
      </c>
    </row>
    <row r="102" spans="5:8" hidden="1">
      <c r="F102" s="127" t="s">
        <v>2699</v>
      </c>
    </row>
    <row r="103" spans="5:8" hidden="1"/>
    <row r="104" spans="5:8">
      <c r="E104" s="39"/>
    </row>
    <row r="110" spans="5:8">
      <c r="F110" s="300">
        <v>1101573335</v>
      </c>
      <c r="G110" s="300">
        <v>1101573335</v>
      </c>
    </row>
    <row r="111" spans="5:8">
      <c r="G111" s="311">
        <f>525832163</f>
        <v>525832163</v>
      </c>
      <c r="H111" s="251">
        <f>F110+G111+G112+G113+G114+G115+G116</f>
        <v>1722901251.26</v>
      </c>
    </row>
    <row r="112" spans="5:8">
      <c r="G112" s="311">
        <v>1747415.98</v>
      </c>
    </row>
    <row r="113" spans="7:11">
      <c r="G113" s="311">
        <v>20047050.59</v>
      </c>
    </row>
    <row r="114" spans="7:11">
      <c r="G114" s="311">
        <v>56985403</v>
      </c>
    </row>
    <row r="115" spans="7:11">
      <c r="G115" s="311">
        <v>1609805.13</v>
      </c>
      <c r="K115" s="305"/>
    </row>
    <row r="116" spans="7:11">
      <c r="G116" s="311">
        <v>15106078.560000001</v>
      </c>
    </row>
    <row r="117" spans="7:11">
      <c r="G117" s="195"/>
    </row>
    <row r="118" spans="7:11">
      <c r="G118" s="312"/>
    </row>
    <row r="119" spans="7:11">
      <c r="G119" s="191">
        <f>G110-G111-G112-G113-G114-G115-G116-G117-G118</f>
        <v>480245418.73999995</v>
      </c>
    </row>
  </sheetData>
  <mergeCells count="80">
    <mergeCell ref="D46:D49"/>
    <mergeCell ref="E46:E49"/>
    <mergeCell ref="A8:A49"/>
    <mergeCell ref="C46:C49"/>
    <mergeCell ref="R6:AE6"/>
    <mergeCell ref="Q8:Q46"/>
    <mergeCell ref="R8:R46"/>
    <mergeCell ref="S8:S12"/>
    <mergeCell ref="T8:T12"/>
    <mergeCell ref="U8:U12"/>
    <mergeCell ref="S13:S19"/>
    <mergeCell ref="T13:T19"/>
    <mergeCell ref="U13:U19"/>
    <mergeCell ref="S20:S45"/>
    <mergeCell ref="T20:T45"/>
    <mergeCell ref="C20:C34"/>
    <mergeCell ref="R1:AE1"/>
    <mergeCell ref="R2:AE2"/>
    <mergeCell ref="R3:AE3"/>
    <mergeCell ref="R4:AE4"/>
    <mergeCell ref="R5:AE5"/>
    <mergeCell ref="B1:O1"/>
    <mergeCell ref="B2:O2"/>
    <mergeCell ref="B3:O3"/>
    <mergeCell ref="B4:O4"/>
    <mergeCell ref="B5:O5"/>
    <mergeCell ref="B6:O6"/>
    <mergeCell ref="D8:D12"/>
    <mergeCell ref="C8:C12"/>
    <mergeCell ref="E13:E19"/>
    <mergeCell ref="E8:E12"/>
    <mergeCell ref="D13:D19"/>
    <mergeCell ref="C13:C19"/>
    <mergeCell ref="D20:D45"/>
    <mergeCell ref="E20:E45"/>
    <mergeCell ref="A80:A88"/>
    <mergeCell ref="E87:E88"/>
    <mergeCell ref="D87:D88"/>
    <mergeCell ref="C87:C88"/>
    <mergeCell ref="B8:B46"/>
    <mergeCell ref="A50:A79"/>
    <mergeCell ref="B50:B79"/>
    <mergeCell ref="E75:E79"/>
    <mergeCell ref="D75:D79"/>
    <mergeCell ref="C75:C79"/>
    <mergeCell ref="E70:E74"/>
    <mergeCell ref="D70:D74"/>
    <mergeCell ref="C70:C74"/>
    <mergeCell ref="E68:E69"/>
    <mergeCell ref="R80:R88"/>
    <mergeCell ref="S87:S88"/>
    <mergeCell ref="T87:T88"/>
    <mergeCell ref="U87:U88"/>
    <mergeCell ref="S80:S86"/>
    <mergeCell ref="T80:T86"/>
    <mergeCell ref="U80:U86"/>
    <mergeCell ref="B80:B88"/>
    <mergeCell ref="Q50:Q79"/>
    <mergeCell ref="Q80:Q88"/>
    <mergeCell ref="D50:D67"/>
    <mergeCell ref="E50:E67"/>
    <mergeCell ref="C80:C85"/>
    <mergeCell ref="D80:D85"/>
    <mergeCell ref="E80:E85"/>
    <mergeCell ref="C68:C69"/>
    <mergeCell ref="C50:C67"/>
    <mergeCell ref="D68:D69"/>
    <mergeCell ref="U50:U67"/>
    <mergeCell ref="U68:U69"/>
    <mergeCell ref="S70:S74"/>
    <mergeCell ref="R50:R79"/>
    <mergeCell ref="S68:S69"/>
    <mergeCell ref="T68:T69"/>
    <mergeCell ref="S50:S67"/>
    <mergeCell ref="T50:T67"/>
    <mergeCell ref="T70:T74"/>
    <mergeCell ref="U70:U74"/>
    <mergeCell ref="S75:S79"/>
    <mergeCell ref="T75:T79"/>
    <mergeCell ref="U75:U79"/>
  </mergeCells>
  <hyperlinks>
    <hyperlink ref="O63" r:id="rId1" xr:uid="{00000000-0004-0000-0200-000000000000}"/>
  </hyperlinks>
  <pageMargins left="0.7" right="0.7" top="0.75" bottom="0.75" header="0.3" footer="0.3"/>
  <pageSetup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5:K1154"/>
  <sheetViews>
    <sheetView workbookViewId="0"/>
  </sheetViews>
  <sheetFormatPr baseColWidth="10" defaultColWidth="8.88671875" defaultRowHeight="14.4"/>
  <cols>
    <col min="3" max="3" width="49.44140625" customWidth="1"/>
    <col min="4" max="4" width="7" bestFit="1" customWidth="1"/>
    <col min="5" max="5" width="22.44140625" customWidth="1"/>
    <col min="6" max="6" width="39.33203125" customWidth="1"/>
    <col min="7" max="7" width="19.33203125" bestFit="1" customWidth="1"/>
    <col min="8" max="8" width="17" customWidth="1"/>
    <col min="9" max="9" width="56" customWidth="1"/>
    <col min="10" max="10" width="49.44140625" customWidth="1"/>
    <col min="11" max="11" width="57.44140625" customWidth="1"/>
    <col min="12" max="12" width="17.88671875" customWidth="1"/>
  </cols>
  <sheetData>
    <row r="5" spans="3:10" s="446" customFormat="1">
      <c r="C5" s="445" t="s">
        <v>2700</v>
      </c>
      <c r="D5" s="1" t="s">
        <v>2701</v>
      </c>
      <c r="E5" s="633"/>
      <c r="F5" s="364" t="s">
        <v>2702</v>
      </c>
      <c r="G5" s="634" t="s">
        <v>2703</v>
      </c>
      <c r="H5" s="635" t="s">
        <v>2704</v>
      </c>
      <c r="I5" s="636" t="s">
        <v>2705</v>
      </c>
      <c r="J5" s="440"/>
    </row>
    <row r="6" spans="3:10">
      <c r="C6" s="231" t="s">
        <v>2706</v>
      </c>
      <c r="D6" s="127" t="s">
        <v>2707</v>
      </c>
      <c r="E6" s="431"/>
      <c r="F6" s="431" t="s">
        <v>2708</v>
      </c>
      <c r="G6" s="431" t="s">
        <v>2703</v>
      </c>
      <c r="H6" s="123" t="s">
        <v>2704</v>
      </c>
      <c r="I6" s="431" t="s">
        <v>672</v>
      </c>
    </row>
    <row r="7" spans="3:10">
      <c r="C7" s="231" t="s">
        <v>2702</v>
      </c>
      <c r="D7" s="127" t="s">
        <v>2709</v>
      </c>
      <c r="E7" s="5"/>
      <c r="F7" s="213" t="s">
        <v>2710</v>
      </c>
      <c r="G7" s="5"/>
      <c r="H7" s="5"/>
      <c r="I7" s="213" t="s">
        <v>2711</v>
      </c>
    </row>
    <row r="8" spans="3:10" ht="28.8">
      <c r="C8" s="231" t="s">
        <v>2703</v>
      </c>
      <c r="D8" s="127" t="s">
        <v>2712</v>
      </c>
      <c r="E8" s="447"/>
      <c r="F8" s="43" t="s">
        <v>2713</v>
      </c>
      <c r="G8" s="5"/>
      <c r="H8" s="447"/>
      <c r="I8" s="213" t="s">
        <v>2714</v>
      </c>
      <c r="J8" s="443"/>
    </row>
    <row r="9" spans="3:10">
      <c r="C9" s="231" t="s">
        <v>2704</v>
      </c>
      <c r="D9" s="127" t="s">
        <v>2715</v>
      </c>
      <c r="E9" s="447"/>
      <c r="F9" s="213" t="s">
        <v>2716</v>
      </c>
      <c r="G9" s="5"/>
      <c r="H9" s="447"/>
      <c r="I9" s="213" t="s">
        <v>2717</v>
      </c>
      <c r="J9" s="443"/>
    </row>
    <row r="10" spans="3:10">
      <c r="C10" s="231" t="s">
        <v>2705</v>
      </c>
      <c r="D10" s="127" t="s">
        <v>2718</v>
      </c>
      <c r="E10" s="448"/>
      <c r="F10" s="448"/>
      <c r="G10" s="5"/>
      <c r="H10" s="448"/>
      <c r="I10" s="213" t="s">
        <v>2719</v>
      </c>
      <c r="J10" s="444"/>
    </row>
    <row r="11" spans="3:10">
      <c r="C11" s="447"/>
      <c r="D11" s="447"/>
      <c r="E11" s="447"/>
      <c r="F11" s="447"/>
      <c r="G11" s="5"/>
      <c r="H11" s="447"/>
      <c r="I11" s="213" t="s">
        <v>2720</v>
      </c>
      <c r="J11" s="443"/>
    </row>
    <row r="12" spans="3:10">
      <c r="C12" s="5"/>
      <c r="D12" s="5"/>
      <c r="E12" s="5"/>
      <c r="F12" s="5"/>
      <c r="G12" s="5"/>
      <c r="H12" s="5"/>
      <c r="I12" s="213" t="s">
        <v>2721</v>
      </c>
    </row>
    <row r="13" spans="3:10">
      <c r="C13" s="5"/>
      <c r="D13" s="5"/>
      <c r="E13" s="5"/>
      <c r="F13" s="5"/>
      <c r="G13" s="5"/>
      <c r="H13" s="5"/>
      <c r="I13" s="213" t="s">
        <v>2722</v>
      </c>
    </row>
    <row r="15" spans="3:10">
      <c r="C15" s="444"/>
      <c r="D15" s="444"/>
      <c r="E15" s="379"/>
      <c r="F15" s="379"/>
      <c r="G15" s="379"/>
      <c r="H15" s="379"/>
      <c r="I15" s="379"/>
      <c r="J15" s="379"/>
    </row>
    <row r="16" spans="3:10">
      <c r="C16" s="443"/>
      <c r="D16" s="443"/>
    </row>
    <row r="17" spans="3:11">
      <c r="C17" s="443"/>
      <c r="D17" s="443"/>
    </row>
    <row r="18" spans="3:11">
      <c r="C18" s="443"/>
      <c r="D18" s="443"/>
    </row>
    <row r="19" spans="3:11">
      <c r="C19" s="443"/>
      <c r="D19" s="443"/>
    </row>
    <row r="20" spans="3:11">
      <c r="C20" s="443"/>
      <c r="D20" s="443"/>
    </row>
    <row r="21" spans="3:11">
      <c r="C21" s="443"/>
      <c r="D21" s="443"/>
    </row>
    <row r="22" spans="3:11">
      <c r="C22" s="443"/>
      <c r="D22" s="443"/>
    </row>
    <row r="27" spans="3:11">
      <c r="F27" s="440"/>
      <c r="H27" s="440"/>
      <c r="I27" s="440"/>
      <c r="J27" s="440"/>
    </row>
    <row r="30" spans="3:11">
      <c r="F30" s="379"/>
      <c r="H30" s="379"/>
      <c r="I30" s="379"/>
      <c r="J30" s="379"/>
    </row>
    <row r="32" spans="3:11">
      <c r="C32" s="1" t="s">
        <v>25</v>
      </c>
      <c r="D32" s="1" t="s">
        <v>2701</v>
      </c>
      <c r="E32" s="1" t="s">
        <v>2723</v>
      </c>
      <c r="K32" s="364" t="s">
        <v>28</v>
      </c>
    </row>
    <row r="33" spans="3:11">
      <c r="C33" s="4" t="s">
        <v>2540</v>
      </c>
      <c r="D33" s="127" t="s">
        <v>2724</v>
      </c>
      <c r="E33" s="449">
        <v>2466570</v>
      </c>
      <c r="K33" t="s">
        <v>1314</v>
      </c>
    </row>
    <row r="34" spans="3:11">
      <c r="C34" s="4" t="s">
        <v>2725</v>
      </c>
      <c r="D34" s="2" t="s">
        <v>2726</v>
      </c>
      <c r="E34" s="449">
        <v>2678460</v>
      </c>
      <c r="K34" t="s">
        <v>2727</v>
      </c>
    </row>
    <row r="35" spans="3:11">
      <c r="C35" s="4" t="s">
        <v>2728</v>
      </c>
      <c r="D35" s="2" t="s">
        <v>2729</v>
      </c>
      <c r="E35" s="449">
        <v>3178650</v>
      </c>
      <c r="K35" t="s">
        <v>2730</v>
      </c>
    </row>
    <row r="36" spans="3:11">
      <c r="C36" s="4" t="s">
        <v>2731</v>
      </c>
      <c r="D36" s="2" t="s">
        <v>2732</v>
      </c>
      <c r="E36" s="449">
        <v>3378090</v>
      </c>
      <c r="K36" t="s">
        <v>1428</v>
      </c>
    </row>
    <row r="37" spans="3:11">
      <c r="C37" s="4" t="s">
        <v>2733</v>
      </c>
      <c r="D37" s="2" t="s">
        <v>2734</v>
      </c>
      <c r="E37" s="449">
        <v>3595170</v>
      </c>
      <c r="K37" t="s">
        <v>2735</v>
      </c>
    </row>
    <row r="38" spans="3:11">
      <c r="C38" s="4" t="s">
        <v>2736</v>
      </c>
      <c r="D38" s="2" t="s">
        <v>2737</v>
      </c>
      <c r="E38" s="449">
        <v>3865740</v>
      </c>
      <c r="K38" t="s">
        <v>2738</v>
      </c>
    </row>
    <row r="39" spans="3:11">
      <c r="C39" s="4" t="s">
        <v>2739</v>
      </c>
      <c r="D39" s="2" t="s">
        <v>2740</v>
      </c>
      <c r="E39" s="449">
        <v>4796640</v>
      </c>
      <c r="K39" t="s">
        <v>2741</v>
      </c>
    </row>
    <row r="40" spans="3:11">
      <c r="C40" s="4" t="s">
        <v>2742</v>
      </c>
      <c r="D40" s="2" t="s">
        <v>2743</v>
      </c>
      <c r="E40" s="449">
        <v>5304570</v>
      </c>
      <c r="K40" t="s">
        <v>2744</v>
      </c>
    </row>
    <row r="41" spans="3:11">
      <c r="C41" s="4" t="s">
        <v>2745</v>
      </c>
      <c r="D41" s="2" t="s">
        <v>2746</v>
      </c>
      <c r="E41" s="449">
        <v>6084420</v>
      </c>
      <c r="K41" t="s">
        <v>1317</v>
      </c>
    </row>
    <row r="42" spans="3:11">
      <c r="C42" s="4" t="s">
        <v>2747</v>
      </c>
      <c r="D42" s="2" t="s">
        <v>2748</v>
      </c>
      <c r="E42" s="449">
        <v>7273440</v>
      </c>
      <c r="K42" t="s">
        <v>914</v>
      </c>
    </row>
    <row r="43" spans="3:11">
      <c r="C43" s="4" t="s">
        <v>2749</v>
      </c>
      <c r="D43" s="2" t="s">
        <v>2750</v>
      </c>
      <c r="E43" s="449">
        <v>8301150</v>
      </c>
      <c r="K43" t="s">
        <v>2751</v>
      </c>
    </row>
    <row r="44" spans="3:11">
      <c r="C44" s="4" t="s">
        <v>2752</v>
      </c>
      <c r="D44" s="2" t="s">
        <v>2753</v>
      </c>
      <c r="E44" s="449">
        <v>9921030</v>
      </c>
      <c r="K44" t="s">
        <v>718</v>
      </c>
    </row>
    <row r="45" spans="3:11">
      <c r="C45" s="4" t="s">
        <v>2754</v>
      </c>
      <c r="D45" s="2" t="s">
        <v>2755</v>
      </c>
      <c r="E45" s="449">
        <v>12090210</v>
      </c>
      <c r="K45" t="s">
        <v>2756</v>
      </c>
    </row>
    <row r="46" spans="3:11">
      <c r="K46" t="s">
        <v>2757</v>
      </c>
    </row>
    <row r="47" spans="3:11">
      <c r="K47" t="s">
        <v>2758</v>
      </c>
    </row>
    <row r="48" spans="3:11">
      <c r="K48" t="s">
        <v>2759</v>
      </c>
    </row>
    <row r="49" spans="11:11">
      <c r="K49" t="s">
        <v>2759</v>
      </c>
    </row>
    <row r="50" spans="11:11">
      <c r="K50" t="s">
        <v>2760</v>
      </c>
    </row>
    <row r="51" spans="11:11">
      <c r="K51" t="s">
        <v>2760</v>
      </c>
    </row>
    <row r="52" spans="11:11">
      <c r="K52" t="s">
        <v>2760</v>
      </c>
    </row>
    <row r="53" spans="11:11">
      <c r="K53" t="s">
        <v>2761</v>
      </c>
    </row>
    <row r="54" spans="11:11">
      <c r="K54" t="s">
        <v>2762</v>
      </c>
    </row>
    <row r="55" spans="11:11">
      <c r="K55" t="s">
        <v>2763</v>
      </c>
    </row>
    <row r="56" spans="11:11">
      <c r="K56" t="s">
        <v>2764</v>
      </c>
    </row>
    <row r="57" spans="11:11">
      <c r="K57" t="s">
        <v>2765</v>
      </c>
    </row>
    <row r="58" spans="11:11">
      <c r="K58" t="s">
        <v>2766</v>
      </c>
    </row>
    <row r="59" spans="11:11">
      <c r="K59" t="s">
        <v>2767</v>
      </c>
    </row>
    <row r="60" spans="11:11">
      <c r="K60" t="s">
        <v>2768</v>
      </c>
    </row>
    <row r="61" spans="11:11">
      <c r="K61" t="s">
        <v>2769</v>
      </c>
    </row>
    <row r="62" spans="11:11">
      <c r="K62" t="s">
        <v>2770</v>
      </c>
    </row>
    <row r="63" spans="11:11">
      <c r="K63" t="s">
        <v>2771</v>
      </c>
    </row>
    <row r="64" spans="11:11">
      <c r="K64" t="s">
        <v>2772</v>
      </c>
    </row>
    <row r="65" spans="11:11">
      <c r="K65" t="s">
        <v>2773</v>
      </c>
    </row>
    <row r="66" spans="11:11">
      <c r="K66" t="s">
        <v>2774</v>
      </c>
    </row>
    <row r="67" spans="11:11">
      <c r="K67" t="s">
        <v>743</v>
      </c>
    </row>
    <row r="68" spans="11:11">
      <c r="K68" t="s">
        <v>2775</v>
      </c>
    </row>
    <row r="69" spans="11:11">
      <c r="K69" t="s">
        <v>2776</v>
      </c>
    </row>
    <row r="70" spans="11:11">
      <c r="K70" t="s">
        <v>2777</v>
      </c>
    </row>
    <row r="71" spans="11:11">
      <c r="K71" t="s">
        <v>723</v>
      </c>
    </row>
    <row r="72" spans="11:11">
      <c r="K72" t="s">
        <v>2778</v>
      </c>
    </row>
    <row r="73" spans="11:11">
      <c r="K73" t="s">
        <v>2779</v>
      </c>
    </row>
    <row r="74" spans="11:11">
      <c r="K74" t="s">
        <v>2780</v>
      </c>
    </row>
    <row r="75" spans="11:11">
      <c r="K75" t="s">
        <v>2781</v>
      </c>
    </row>
    <row r="76" spans="11:11">
      <c r="K76" t="s">
        <v>917</v>
      </c>
    </row>
    <row r="77" spans="11:11">
      <c r="K77" t="s">
        <v>2782</v>
      </c>
    </row>
    <row r="78" spans="11:11">
      <c r="K78" t="s">
        <v>2783</v>
      </c>
    </row>
    <row r="79" spans="11:11">
      <c r="K79" t="s">
        <v>2784</v>
      </c>
    </row>
    <row r="80" spans="11:11">
      <c r="K80" t="s">
        <v>746</v>
      </c>
    </row>
    <row r="81" spans="11:11">
      <c r="K81" t="s">
        <v>920</v>
      </c>
    </row>
    <row r="82" spans="11:11">
      <c r="K82" t="s">
        <v>2785</v>
      </c>
    </row>
    <row r="83" spans="11:11">
      <c r="K83" t="s">
        <v>2786</v>
      </c>
    </row>
    <row r="84" spans="11:11">
      <c r="K84" t="s">
        <v>2787</v>
      </c>
    </row>
    <row r="85" spans="11:11">
      <c r="K85" t="s">
        <v>2788</v>
      </c>
    </row>
    <row r="86" spans="11:11">
      <c r="K86" t="s">
        <v>2789</v>
      </c>
    </row>
    <row r="87" spans="11:11">
      <c r="K87" t="s">
        <v>118</v>
      </c>
    </row>
    <row r="88" spans="11:11">
      <c r="K88" t="s">
        <v>2790</v>
      </c>
    </row>
    <row r="89" spans="11:11">
      <c r="K89" t="s">
        <v>2791</v>
      </c>
    </row>
    <row r="90" spans="11:11">
      <c r="K90" t="s">
        <v>2792</v>
      </c>
    </row>
    <row r="91" spans="11:11">
      <c r="K91" t="s">
        <v>2793</v>
      </c>
    </row>
    <row r="92" spans="11:11">
      <c r="K92" t="s">
        <v>2794</v>
      </c>
    </row>
    <row r="93" spans="11:11">
      <c r="K93" t="s">
        <v>2795</v>
      </c>
    </row>
    <row r="94" spans="11:11">
      <c r="K94" t="s">
        <v>2796</v>
      </c>
    </row>
    <row r="95" spans="11:11">
      <c r="K95" t="s">
        <v>2797</v>
      </c>
    </row>
    <row r="96" spans="11:11">
      <c r="K96" t="s">
        <v>2797</v>
      </c>
    </row>
    <row r="97" spans="11:11">
      <c r="K97" t="s">
        <v>2797</v>
      </c>
    </row>
    <row r="98" spans="11:11">
      <c r="K98" t="s">
        <v>2798</v>
      </c>
    </row>
    <row r="99" spans="11:11">
      <c r="K99" t="s">
        <v>2799</v>
      </c>
    </row>
    <row r="100" spans="11:11">
      <c r="K100" t="s">
        <v>461</v>
      </c>
    </row>
    <row r="101" spans="11:11">
      <c r="K101" t="s">
        <v>461</v>
      </c>
    </row>
    <row r="102" spans="11:11">
      <c r="K102" t="s">
        <v>2184</v>
      </c>
    </row>
    <row r="103" spans="11:11">
      <c r="K103" t="s">
        <v>2800</v>
      </c>
    </row>
    <row r="104" spans="11:11">
      <c r="K104" t="s">
        <v>2801</v>
      </c>
    </row>
    <row r="105" spans="11:11">
      <c r="K105" t="s">
        <v>2802</v>
      </c>
    </row>
    <row r="106" spans="11:11">
      <c r="K106" t="s">
        <v>2803</v>
      </c>
    </row>
    <row r="107" spans="11:11">
      <c r="K107" t="s">
        <v>2804</v>
      </c>
    </row>
    <row r="108" spans="11:11">
      <c r="K108" t="s">
        <v>2805</v>
      </c>
    </row>
    <row r="109" spans="11:11">
      <c r="K109" t="s">
        <v>2806</v>
      </c>
    </row>
    <row r="110" spans="11:11">
      <c r="K110" t="s">
        <v>2807</v>
      </c>
    </row>
    <row r="111" spans="11:11">
      <c r="K111" t="s">
        <v>2808</v>
      </c>
    </row>
    <row r="112" spans="11:11">
      <c r="K112" t="s">
        <v>2808</v>
      </c>
    </row>
    <row r="113" spans="11:11">
      <c r="K113" t="s">
        <v>2809</v>
      </c>
    </row>
    <row r="114" spans="11:11">
      <c r="K114" t="s">
        <v>2810</v>
      </c>
    </row>
    <row r="115" spans="11:11">
      <c r="K115" t="s">
        <v>1320</v>
      </c>
    </row>
    <row r="116" spans="11:11">
      <c r="K116" t="s">
        <v>2811</v>
      </c>
    </row>
    <row r="117" spans="11:11">
      <c r="K117" t="s">
        <v>2811</v>
      </c>
    </row>
    <row r="118" spans="11:11">
      <c r="K118" t="s">
        <v>929</v>
      </c>
    </row>
    <row r="119" spans="11:11">
      <c r="K119" t="s">
        <v>2812</v>
      </c>
    </row>
    <row r="120" spans="11:11">
      <c r="K120" t="s">
        <v>932</v>
      </c>
    </row>
    <row r="121" spans="11:11">
      <c r="K121" t="s">
        <v>2813</v>
      </c>
    </row>
    <row r="122" spans="11:11">
      <c r="K122" t="s">
        <v>2814</v>
      </c>
    </row>
    <row r="123" spans="11:11">
      <c r="K123" t="s">
        <v>2815</v>
      </c>
    </row>
    <row r="124" spans="11:11">
      <c r="K124" t="s">
        <v>1193</v>
      </c>
    </row>
    <row r="125" spans="11:11">
      <c r="K125" t="s">
        <v>2816</v>
      </c>
    </row>
    <row r="126" spans="11:11">
      <c r="K126" t="s">
        <v>2817</v>
      </c>
    </row>
    <row r="127" spans="11:11">
      <c r="K127" t="s">
        <v>2818</v>
      </c>
    </row>
    <row r="128" spans="11:11">
      <c r="K128" t="s">
        <v>2818</v>
      </c>
    </row>
    <row r="129" spans="11:11">
      <c r="K129" t="s">
        <v>2819</v>
      </c>
    </row>
    <row r="130" spans="11:11">
      <c r="K130" t="s">
        <v>937</v>
      </c>
    </row>
    <row r="131" spans="11:11">
      <c r="K131" t="s">
        <v>2820</v>
      </c>
    </row>
    <row r="132" spans="11:11">
      <c r="K132" t="s">
        <v>2821</v>
      </c>
    </row>
    <row r="133" spans="11:11">
      <c r="K133" t="s">
        <v>2822</v>
      </c>
    </row>
    <row r="134" spans="11:11">
      <c r="K134" t="s">
        <v>2823</v>
      </c>
    </row>
    <row r="135" spans="11:11">
      <c r="K135" t="s">
        <v>2824</v>
      </c>
    </row>
    <row r="136" spans="11:11">
      <c r="K136" t="s">
        <v>2825</v>
      </c>
    </row>
    <row r="137" spans="11:11">
      <c r="K137" t="s">
        <v>2826</v>
      </c>
    </row>
    <row r="138" spans="11:11">
      <c r="K138" t="s">
        <v>2826</v>
      </c>
    </row>
    <row r="139" spans="11:11">
      <c r="K139" t="s">
        <v>2827</v>
      </c>
    </row>
    <row r="140" spans="11:11">
      <c r="K140" t="s">
        <v>2828</v>
      </c>
    </row>
    <row r="141" spans="11:11">
      <c r="K141" t="s">
        <v>2829</v>
      </c>
    </row>
    <row r="142" spans="11:11">
      <c r="K142" t="s">
        <v>2830</v>
      </c>
    </row>
    <row r="143" spans="11:11">
      <c r="K143" t="s">
        <v>2831</v>
      </c>
    </row>
    <row r="144" spans="11:11">
      <c r="K144" t="s">
        <v>2832</v>
      </c>
    </row>
    <row r="145" spans="11:11">
      <c r="K145" t="s">
        <v>731</v>
      </c>
    </row>
    <row r="146" spans="11:11">
      <c r="K146" t="s">
        <v>731</v>
      </c>
    </row>
    <row r="147" spans="11:11">
      <c r="K147" t="s">
        <v>731</v>
      </c>
    </row>
    <row r="148" spans="11:11">
      <c r="K148" t="s">
        <v>2833</v>
      </c>
    </row>
    <row r="149" spans="11:11">
      <c r="K149" t="s">
        <v>2834</v>
      </c>
    </row>
    <row r="150" spans="11:11">
      <c r="K150" t="s">
        <v>2835</v>
      </c>
    </row>
    <row r="151" spans="11:11">
      <c r="K151" t="s">
        <v>2835</v>
      </c>
    </row>
    <row r="152" spans="11:11">
      <c r="K152" t="s">
        <v>736</v>
      </c>
    </row>
    <row r="153" spans="11:11">
      <c r="K153" t="s">
        <v>2836</v>
      </c>
    </row>
    <row r="154" spans="11:11">
      <c r="K154" t="s">
        <v>946</v>
      </c>
    </row>
    <row r="155" spans="11:11">
      <c r="K155" t="s">
        <v>2837</v>
      </c>
    </row>
    <row r="156" spans="11:11">
      <c r="K156" t="s">
        <v>2837</v>
      </c>
    </row>
    <row r="157" spans="11:11">
      <c r="K157" t="s">
        <v>2837</v>
      </c>
    </row>
    <row r="158" spans="11:11">
      <c r="K158" t="s">
        <v>2837</v>
      </c>
    </row>
    <row r="159" spans="11:11">
      <c r="K159" t="s">
        <v>2838</v>
      </c>
    </row>
    <row r="160" spans="11:11">
      <c r="K160" t="s">
        <v>2839</v>
      </c>
    </row>
    <row r="161" spans="11:11">
      <c r="K161" t="s">
        <v>2840</v>
      </c>
    </row>
    <row r="162" spans="11:11">
      <c r="K162" t="s">
        <v>2841</v>
      </c>
    </row>
    <row r="163" spans="11:11">
      <c r="K163" t="s">
        <v>2842</v>
      </c>
    </row>
    <row r="164" spans="11:11">
      <c r="K164" t="s">
        <v>2843</v>
      </c>
    </row>
    <row r="165" spans="11:11">
      <c r="K165" t="s">
        <v>2843</v>
      </c>
    </row>
    <row r="166" spans="11:11">
      <c r="K166" t="s">
        <v>2844</v>
      </c>
    </row>
    <row r="167" spans="11:11">
      <c r="K167" t="s">
        <v>2845</v>
      </c>
    </row>
    <row r="168" spans="11:11">
      <c r="K168" t="s">
        <v>2846</v>
      </c>
    </row>
    <row r="169" spans="11:11">
      <c r="K169" t="s">
        <v>2847</v>
      </c>
    </row>
    <row r="170" spans="11:11">
      <c r="K170" t="s">
        <v>2848</v>
      </c>
    </row>
    <row r="171" spans="11:11">
      <c r="K171" t="s">
        <v>2849</v>
      </c>
    </row>
    <row r="172" spans="11:11">
      <c r="K172" t="s">
        <v>2850</v>
      </c>
    </row>
    <row r="173" spans="11:11">
      <c r="K173" t="s">
        <v>2851</v>
      </c>
    </row>
    <row r="174" spans="11:11">
      <c r="K174" t="s">
        <v>2852</v>
      </c>
    </row>
    <row r="175" spans="11:11">
      <c r="K175" t="s">
        <v>1207</v>
      </c>
    </row>
    <row r="176" spans="11:11">
      <c r="K176" t="s">
        <v>2853</v>
      </c>
    </row>
    <row r="177" spans="11:11">
      <c r="K177" t="s">
        <v>2854</v>
      </c>
    </row>
    <row r="178" spans="11:11">
      <c r="K178" t="s">
        <v>2855</v>
      </c>
    </row>
    <row r="179" spans="11:11">
      <c r="K179" t="s">
        <v>2855</v>
      </c>
    </row>
    <row r="180" spans="11:11">
      <c r="K180" t="s">
        <v>2856</v>
      </c>
    </row>
    <row r="181" spans="11:11">
      <c r="K181" t="s">
        <v>2857</v>
      </c>
    </row>
    <row r="182" spans="11:11">
      <c r="K182" t="s">
        <v>2857</v>
      </c>
    </row>
    <row r="183" spans="11:11">
      <c r="K183" t="s">
        <v>2858</v>
      </c>
    </row>
    <row r="184" spans="11:11">
      <c r="K184" t="s">
        <v>2859</v>
      </c>
    </row>
    <row r="185" spans="11:11">
      <c r="K185" t="s">
        <v>2860</v>
      </c>
    </row>
    <row r="186" spans="11:11">
      <c r="K186" t="s">
        <v>1212</v>
      </c>
    </row>
    <row r="187" spans="11:11">
      <c r="K187" t="s">
        <v>2861</v>
      </c>
    </row>
    <row r="188" spans="11:11">
      <c r="K188" t="s">
        <v>2862</v>
      </c>
    </row>
    <row r="189" spans="11:11">
      <c r="K189" t="s">
        <v>2863</v>
      </c>
    </row>
    <row r="190" spans="11:11">
      <c r="K190" t="s">
        <v>2864</v>
      </c>
    </row>
    <row r="191" spans="11:11">
      <c r="K191" t="s">
        <v>2865</v>
      </c>
    </row>
    <row r="192" spans="11:11">
      <c r="K192" t="s">
        <v>2866</v>
      </c>
    </row>
    <row r="193" spans="11:11">
      <c r="K193" t="s">
        <v>2866</v>
      </c>
    </row>
    <row r="194" spans="11:11">
      <c r="K194" t="s">
        <v>2867</v>
      </c>
    </row>
    <row r="195" spans="11:11">
      <c r="K195" t="s">
        <v>2868</v>
      </c>
    </row>
    <row r="196" spans="11:11">
      <c r="K196" t="s">
        <v>2869</v>
      </c>
    </row>
    <row r="197" spans="11:11">
      <c r="K197" t="s">
        <v>2870</v>
      </c>
    </row>
    <row r="198" spans="11:11">
      <c r="K198" t="s">
        <v>2871</v>
      </c>
    </row>
    <row r="199" spans="11:11">
      <c r="K199" t="s">
        <v>2872</v>
      </c>
    </row>
    <row r="200" spans="11:11">
      <c r="K200" t="s">
        <v>2873</v>
      </c>
    </row>
    <row r="201" spans="11:11">
      <c r="K201" t="s">
        <v>2874</v>
      </c>
    </row>
    <row r="202" spans="11:11">
      <c r="K202" t="s">
        <v>2875</v>
      </c>
    </row>
    <row r="203" spans="11:11">
      <c r="K203" t="s">
        <v>2876</v>
      </c>
    </row>
    <row r="204" spans="11:11">
      <c r="K204" t="s">
        <v>2877</v>
      </c>
    </row>
    <row r="205" spans="11:11">
      <c r="K205" t="s">
        <v>2878</v>
      </c>
    </row>
    <row r="206" spans="11:11">
      <c r="K206" t="s">
        <v>2879</v>
      </c>
    </row>
    <row r="207" spans="11:11">
      <c r="K207" t="s">
        <v>2880</v>
      </c>
    </row>
    <row r="208" spans="11:11">
      <c r="K208" t="s">
        <v>2881</v>
      </c>
    </row>
    <row r="209" spans="11:11">
      <c r="K209" t="s">
        <v>1287</v>
      </c>
    </row>
    <row r="210" spans="11:11">
      <c r="K210" t="s">
        <v>2882</v>
      </c>
    </row>
    <row r="211" spans="11:11">
      <c r="K211" t="s">
        <v>2883</v>
      </c>
    </row>
    <row r="212" spans="11:11">
      <c r="K212" t="s">
        <v>2884</v>
      </c>
    </row>
    <row r="213" spans="11:11">
      <c r="K213" t="s">
        <v>749</v>
      </c>
    </row>
    <row r="214" spans="11:11">
      <c r="K214" t="s">
        <v>2885</v>
      </c>
    </row>
    <row r="215" spans="11:11">
      <c r="K215" t="s">
        <v>1215</v>
      </c>
    </row>
    <row r="216" spans="11:11">
      <c r="K216" t="s">
        <v>2886</v>
      </c>
    </row>
    <row r="217" spans="11:11">
      <c r="K217" t="s">
        <v>2887</v>
      </c>
    </row>
    <row r="218" spans="11:11">
      <c r="K218" t="s">
        <v>2888</v>
      </c>
    </row>
    <row r="219" spans="11:11">
      <c r="K219" t="s">
        <v>2889</v>
      </c>
    </row>
    <row r="220" spans="11:11">
      <c r="K220" t="s">
        <v>2890</v>
      </c>
    </row>
    <row r="221" spans="11:11">
      <c r="K221" t="s">
        <v>2891</v>
      </c>
    </row>
    <row r="222" spans="11:11">
      <c r="K222" t="s">
        <v>2892</v>
      </c>
    </row>
    <row r="223" spans="11:11">
      <c r="K223" t="s">
        <v>2893</v>
      </c>
    </row>
    <row r="224" spans="11:11">
      <c r="K224" t="s">
        <v>534</v>
      </c>
    </row>
    <row r="225" spans="11:11">
      <c r="K225" t="s">
        <v>1337</v>
      </c>
    </row>
    <row r="226" spans="11:11">
      <c r="K226" t="s">
        <v>2894</v>
      </c>
    </row>
    <row r="227" spans="11:11">
      <c r="K227" t="s">
        <v>2895</v>
      </c>
    </row>
    <row r="228" spans="11:11">
      <c r="K228" t="s">
        <v>2896</v>
      </c>
    </row>
    <row r="229" spans="11:11">
      <c r="K229" t="s">
        <v>2897</v>
      </c>
    </row>
    <row r="230" spans="11:11">
      <c r="K230" t="s">
        <v>2898</v>
      </c>
    </row>
    <row r="231" spans="11:11">
      <c r="K231" t="s">
        <v>1474</v>
      </c>
    </row>
    <row r="232" spans="11:11">
      <c r="K232" t="s">
        <v>1956</v>
      </c>
    </row>
    <row r="233" spans="11:11">
      <c r="K233" t="s">
        <v>2899</v>
      </c>
    </row>
    <row r="234" spans="11:11">
      <c r="K234" t="s">
        <v>2900</v>
      </c>
    </row>
    <row r="235" spans="11:11">
      <c r="K235" t="s">
        <v>711</v>
      </c>
    </row>
    <row r="236" spans="11:11">
      <c r="K236" t="s">
        <v>2901</v>
      </c>
    </row>
    <row r="237" spans="11:11">
      <c r="K237" t="s">
        <v>2902</v>
      </c>
    </row>
    <row r="238" spans="11:11">
      <c r="K238" t="s">
        <v>755</v>
      </c>
    </row>
    <row r="239" spans="11:11">
      <c r="K239" t="s">
        <v>2903</v>
      </c>
    </row>
    <row r="240" spans="11:11">
      <c r="K240" t="s">
        <v>2904</v>
      </c>
    </row>
    <row r="241" spans="11:11">
      <c r="K241" t="s">
        <v>2905</v>
      </c>
    </row>
    <row r="242" spans="11:11">
      <c r="K242" t="s">
        <v>2906</v>
      </c>
    </row>
    <row r="243" spans="11:11">
      <c r="K243" t="s">
        <v>2907</v>
      </c>
    </row>
    <row r="244" spans="11:11">
      <c r="K244" t="s">
        <v>2908</v>
      </c>
    </row>
    <row r="245" spans="11:11">
      <c r="K245" t="s">
        <v>2909</v>
      </c>
    </row>
    <row r="246" spans="11:11">
      <c r="K246" t="s">
        <v>2910</v>
      </c>
    </row>
    <row r="247" spans="11:11">
      <c r="K247" t="s">
        <v>2911</v>
      </c>
    </row>
    <row r="248" spans="11:11">
      <c r="K248" t="s">
        <v>2912</v>
      </c>
    </row>
    <row r="249" spans="11:11">
      <c r="K249" t="s">
        <v>867</v>
      </c>
    </row>
    <row r="250" spans="11:11">
      <c r="K250" t="s">
        <v>2913</v>
      </c>
    </row>
    <row r="251" spans="11:11">
      <c r="K251" t="s">
        <v>1477</v>
      </c>
    </row>
    <row r="252" spans="11:11">
      <c r="K252" t="s">
        <v>2914</v>
      </c>
    </row>
    <row r="253" spans="11:11">
      <c r="K253" t="s">
        <v>2915</v>
      </c>
    </row>
    <row r="254" spans="11:11">
      <c r="K254" t="s">
        <v>2916</v>
      </c>
    </row>
    <row r="255" spans="11:11">
      <c r="K255" t="s">
        <v>2917</v>
      </c>
    </row>
    <row r="256" spans="11:11">
      <c r="K256" t="s">
        <v>2918</v>
      </c>
    </row>
    <row r="257" spans="11:11">
      <c r="K257" t="s">
        <v>2919</v>
      </c>
    </row>
    <row r="258" spans="11:11">
      <c r="K258" t="s">
        <v>2920</v>
      </c>
    </row>
    <row r="259" spans="11:11">
      <c r="K259" t="s">
        <v>2921</v>
      </c>
    </row>
    <row r="260" spans="11:11">
      <c r="K260" t="s">
        <v>2922</v>
      </c>
    </row>
    <row r="261" spans="11:11">
      <c r="K261" t="s">
        <v>2923</v>
      </c>
    </row>
    <row r="262" spans="11:11">
      <c r="K262" t="s">
        <v>2924</v>
      </c>
    </row>
    <row r="263" spans="11:11">
      <c r="K263" t="s">
        <v>2925</v>
      </c>
    </row>
    <row r="264" spans="11:11">
      <c r="K264" t="s">
        <v>2925</v>
      </c>
    </row>
    <row r="265" spans="11:11">
      <c r="K265" t="s">
        <v>2926</v>
      </c>
    </row>
    <row r="266" spans="11:11">
      <c r="K266" t="s">
        <v>2927</v>
      </c>
    </row>
    <row r="267" spans="11:11">
      <c r="K267" t="s">
        <v>2175</v>
      </c>
    </row>
    <row r="268" spans="11:11">
      <c r="K268" t="s">
        <v>2175</v>
      </c>
    </row>
    <row r="269" spans="11:11">
      <c r="K269" t="s">
        <v>2928</v>
      </c>
    </row>
    <row r="270" spans="11:11">
      <c r="K270" t="s">
        <v>2928</v>
      </c>
    </row>
    <row r="271" spans="11:11">
      <c r="K271" t="s">
        <v>2929</v>
      </c>
    </row>
    <row r="272" spans="11:11">
      <c r="K272" t="s">
        <v>2930</v>
      </c>
    </row>
    <row r="273" spans="11:11">
      <c r="K273" t="s">
        <v>2931</v>
      </c>
    </row>
    <row r="274" spans="11:11">
      <c r="K274" t="s">
        <v>2932</v>
      </c>
    </row>
    <row r="275" spans="11:11">
      <c r="K275" t="s">
        <v>2933</v>
      </c>
    </row>
    <row r="276" spans="11:11">
      <c r="K276" t="s">
        <v>1960</v>
      </c>
    </row>
    <row r="277" spans="11:11">
      <c r="K277" t="s">
        <v>2934</v>
      </c>
    </row>
    <row r="278" spans="11:11">
      <c r="K278" t="s">
        <v>2935</v>
      </c>
    </row>
    <row r="279" spans="11:11">
      <c r="K279" t="s">
        <v>2936</v>
      </c>
    </row>
    <row r="280" spans="11:11">
      <c r="K280" t="s">
        <v>2936</v>
      </c>
    </row>
    <row r="281" spans="11:11">
      <c r="K281" t="s">
        <v>2936</v>
      </c>
    </row>
    <row r="282" spans="11:11">
      <c r="K282" t="s">
        <v>2937</v>
      </c>
    </row>
    <row r="283" spans="11:11">
      <c r="K283" t="s">
        <v>2938</v>
      </c>
    </row>
    <row r="284" spans="11:11">
      <c r="K284" t="s">
        <v>752</v>
      </c>
    </row>
    <row r="285" spans="11:11">
      <c r="K285" t="s">
        <v>2939</v>
      </c>
    </row>
    <row r="286" spans="11:11">
      <c r="K286" t="s">
        <v>2940</v>
      </c>
    </row>
    <row r="287" spans="11:11">
      <c r="K287" t="s">
        <v>2941</v>
      </c>
    </row>
    <row r="288" spans="11:11">
      <c r="K288" t="s">
        <v>2942</v>
      </c>
    </row>
    <row r="289" spans="11:11">
      <c r="K289" t="s">
        <v>2943</v>
      </c>
    </row>
    <row r="290" spans="11:11">
      <c r="K290" t="s">
        <v>2944</v>
      </c>
    </row>
    <row r="291" spans="11:11">
      <c r="K291" t="s">
        <v>2945</v>
      </c>
    </row>
    <row r="292" spans="11:11">
      <c r="K292" t="s">
        <v>2946</v>
      </c>
    </row>
    <row r="293" spans="11:11">
      <c r="K293" t="s">
        <v>2947</v>
      </c>
    </row>
    <row r="294" spans="11:11">
      <c r="K294" t="s">
        <v>2948</v>
      </c>
    </row>
    <row r="295" spans="11:11">
      <c r="K295" t="s">
        <v>2949</v>
      </c>
    </row>
    <row r="296" spans="11:11">
      <c r="K296" t="s">
        <v>2950</v>
      </c>
    </row>
    <row r="297" spans="11:11">
      <c r="K297" t="s">
        <v>2951</v>
      </c>
    </row>
    <row r="298" spans="11:11">
      <c r="K298" t="s">
        <v>2952</v>
      </c>
    </row>
    <row r="299" spans="11:11">
      <c r="K299" t="s">
        <v>2953</v>
      </c>
    </row>
    <row r="300" spans="11:11">
      <c r="K300" t="s">
        <v>2954</v>
      </c>
    </row>
    <row r="301" spans="11:11">
      <c r="K301" t="s">
        <v>2955</v>
      </c>
    </row>
    <row r="302" spans="11:11">
      <c r="K302" t="s">
        <v>2956</v>
      </c>
    </row>
    <row r="303" spans="11:11">
      <c r="K303" t="s">
        <v>2957</v>
      </c>
    </row>
    <row r="304" spans="11:11">
      <c r="K304" t="s">
        <v>2958</v>
      </c>
    </row>
    <row r="305" spans="11:11">
      <c r="K305" t="s">
        <v>2959</v>
      </c>
    </row>
    <row r="306" spans="11:11">
      <c r="K306" t="s">
        <v>2960</v>
      </c>
    </row>
    <row r="307" spans="11:11">
      <c r="K307" t="s">
        <v>956</v>
      </c>
    </row>
    <row r="308" spans="11:11">
      <c r="K308" t="s">
        <v>2961</v>
      </c>
    </row>
    <row r="309" spans="11:11">
      <c r="K309" t="s">
        <v>2962</v>
      </c>
    </row>
    <row r="310" spans="11:11">
      <c r="K310" t="s">
        <v>2963</v>
      </c>
    </row>
    <row r="311" spans="11:11">
      <c r="K311" t="s">
        <v>2964</v>
      </c>
    </row>
    <row r="312" spans="11:11">
      <c r="K312" t="s">
        <v>2965</v>
      </c>
    </row>
    <row r="313" spans="11:11">
      <c r="K313" t="s">
        <v>1420</v>
      </c>
    </row>
    <row r="314" spans="11:11">
      <c r="K314" t="s">
        <v>1152</v>
      </c>
    </row>
    <row r="315" spans="11:11">
      <c r="K315" t="s">
        <v>2966</v>
      </c>
    </row>
    <row r="316" spans="11:11">
      <c r="K316" t="s">
        <v>2967</v>
      </c>
    </row>
    <row r="317" spans="11:11">
      <c r="K317" t="s">
        <v>2968</v>
      </c>
    </row>
    <row r="318" spans="11:11">
      <c r="K318" t="s">
        <v>2969</v>
      </c>
    </row>
    <row r="319" spans="11:11">
      <c r="K319" t="s">
        <v>1344</v>
      </c>
    </row>
    <row r="320" spans="11:11">
      <c r="K320" t="s">
        <v>2970</v>
      </c>
    </row>
    <row r="321" spans="11:11">
      <c r="K321" t="s">
        <v>2971</v>
      </c>
    </row>
    <row r="322" spans="11:11">
      <c r="K322" t="s">
        <v>2972</v>
      </c>
    </row>
    <row r="323" spans="11:11">
      <c r="K323" t="s">
        <v>2973</v>
      </c>
    </row>
    <row r="324" spans="11:11">
      <c r="K324" t="s">
        <v>2974</v>
      </c>
    </row>
    <row r="325" spans="11:11">
      <c r="K325" t="s">
        <v>797</v>
      </c>
    </row>
    <row r="326" spans="11:11">
      <c r="K326" t="s">
        <v>2975</v>
      </c>
    </row>
    <row r="327" spans="11:11">
      <c r="K327" t="s">
        <v>2976</v>
      </c>
    </row>
    <row r="328" spans="11:11">
      <c r="K328" t="s">
        <v>2977</v>
      </c>
    </row>
    <row r="329" spans="11:11">
      <c r="K329" t="s">
        <v>2978</v>
      </c>
    </row>
    <row r="330" spans="11:11">
      <c r="K330" t="s">
        <v>2979</v>
      </c>
    </row>
    <row r="331" spans="11:11">
      <c r="K331" t="s">
        <v>1347</v>
      </c>
    </row>
    <row r="332" spans="11:11">
      <c r="K332" t="s">
        <v>2980</v>
      </c>
    </row>
    <row r="333" spans="11:11">
      <c r="K333" t="s">
        <v>2981</v>
      </c>
    </row>
    <row r="334" spans="11:11">
      <c r="K334" t="s">
        <v>2982</v>
      </c>
    </row>
    <row r="335" spans="11:11">
      <c r="K335" t="s">
        <v>2983</v>
      </c>
    </row>
    <row r="336" spans="11:11">
      <c r="K336" t="s">
        <v>2984</v>
      </c>
    </row>
    <row r="337" spans="11:11">
      <c r="K337" t="s">
        <v>2985</v>
      </c>
    </row>
    <row r="338" spans="11:11">
      <c r="K338" t="s">
        <v>2986</v>
      </c>
    </row>
    <row r="339" spans="11:11">
      <c r="K339" t="s">
        <v>2987</v>
      </c>
    </row>
    <row r="340" spans="11:11">
      <c r="K340" t="s">
        <v>1105</v>
      </c>
    </row>
    <row r="341" spans="11:11">
      <c r="K341" t="s">
        <v>2988</v>
      </c>
    </row>
    <row r="342" spans="11:11">
      <c r="K342" t="s">
        <v>2989</v>
      </c>
    </row>
    <row r="343" spans="11:11">
      <c r="K343" t="s">
        <v>2990</v>
      </c>
    </row>
    <row r="344" spans="11:11">
      <c r="K344" t="s">
        <v>2991</v>
      </c>
    </row>
    <row r="345" spans="11:11">
      <c r="K345" t="s">
        <v>2992</v>
      </c>
    </row>
    <row r="346" spans="11:11">
      <c r="K346" t="s">
        <v>2993</v>
      </c>
    </row>
    <row r="347" spans="11:11">
      <c r="K347" t="s">
        <v>2993</v>
      </c>
    </row>
    <row r="348" spans="11:11">
      <c r="K348" t="s">
        <v>2993</v>
      </c>
    </row>
    <row r="349" spans="11:11">
      <c r="K349" t="s">
        <v>2994</v>
      </c>
    </row>
    <row r="350" spans="11:11">
      <c r="K350" t="s">
        <v>2995</v>
      </c>
    </row>
    <row r="351" spans="11:11">
      <c r="K351" t="s">
        <v>2996</v>
      </c>
    </row>
    <row r="352" spans="11:11">
      <c r="K352" t="s">
        <v>2997</v>
      </c>
    </row>
    <row r="353" spans="11:11">
      <c r="K353" t="s">
        <v>2998</v>
      </c>
    </row>
    <row r="354" spans="11:11">
      <c r="K354" t="s">
        <v>2999</v>
      </c>
    </row>
    <row r="355" spans="11:11">
      <c r="K355" t="s">
        <v>3000</v>
      </c>
    </row>
    <row r="356" spans="11:11">
      <c r="K356" t="s">
        <v>3001</v>
      </c>
    </row>
    <row r="357" spans="11:11">
      <c r="K357" t="s">
        <v>3002</v>
      </c>
    </row>
    <row r="358" spans="11:11">
      <c r="K358" t="s">
        <v>3003</v>
      </c>
    </row>
    <row r="359" spans="11:11">
      <c r="K359" t="s">
        <v>3003</v>
      </c>
    </row>
    <row r="360" spans="11:11">
      <c r="K360" t="s">
        <v>3004</v>
      </c>
    </row>
    <row r="361" spans="11:11">
      <c r="K361" t="s">
        <v>3005</v>
      </c>
    </row>
    <row r="362" spans="11:11">
      <c r="K362" t="s">
        <v>3006</v>
      </c>
    </row>
    <row r="363" spans="11:11">
      <c r="K363" t="s">
        <v>3007</v>
      </c>
    </row>
    <row r="364" spans="11:11">
      <c r="K364" t="s">
        <v>3008</v>
      </c>
    </row>
    <row r="365" spans="11:11">
      <c r="K365" t="s">
        <v>3009</v>
      </c>
    </row>
    <row r="366" spans="11:11">
      <c r="K366" t="s">
        <v>3010</v>
      </c>
    </row>
    <row r="367" spans="11:11">
      <c r="K367" t="s">
        <v>777</v>
      </c>
    </row>
    <row r="368" spans="11:11">
      <c r="K368" t="s">
        <v>764</v>
      </c>
    </row>
    <row r="369" spans="11:11">
      <c r="K369" t="s">
        <v>3011</v>
      </c>
    </row>
    <row r="370" spans="11:11">
      <c r="K370" t="s">
        <v>3012</v>
      </c>
    </row>
    <row r="371" spans="11:11">
      <c r="K371" t="s">
        <v>3013</v>
      </c>
    </row>
    <row r="372" spans="11:11">
      <c r="K372" t="s">
        <v>3014</v>
      </c>
    </row>
    <row r="373" spans="11:11">
      <c r="K373" t="s">
        <v>3015</v>
      </c>
    </row>
    <row r="374" spans="11:11">
      <c r="K374" t="s">
        <v>112</v>
      </c>
    </row>
    <row r="375" spans="11:11">
      <c r="K375" t="s">
        <v>112</v>
      </c>
    </row>
    <row r="376" spans="11:11">
      <c r="K376" t="s">
        <v>3016</v>
      </c>
    </row>
    <row r="377" spans="11:11">
      <c r="K377" t="s">
        <v>3017</v>
      </c>
    </row>
    <row r="378" spans="11:11">
      <c r="K378" t="s">
        <v>3018</v>
      </c>
    </row>
    <row r="379" spans="11:11">
      <c r="K379" t="s">
        <v>3019</v>
      </c>
    </row>
    <row r="380" spans="11:11">
      <c r="K380" t="s">
        <v>3020</v>
      </c>
    </row>
    <row r="381" spans="11:11">
      <c r="K381" t="s">
        <v>3021</v>
      </c>
    </row>
    <row r="382" spans="11:11">
      <c r="K382" t="s">
        <v>3022</v>
      </c>
    </row>
    <row r="383" spans="11:11">
      <c r="K383" t="s">
        <v>3023</v>
      </c>
    </row>
    <row r="384" spans="11:11">
      <c r="K384" t="s">
        <v>3024</v>
      </c>
    </row>
    <row r="385" spans="11:11">
      <c r="K385" t="s">
        <v>2415</v>
      </c>
    </row>
    <row r="386" spans="11:11">
      <c r="K386" t="s">
        <v>1351</v>
      </c>
    </row>
    <row r="387" spans="11:11">
      <c r="K387" t="s">
        <v>1354</v>
      </c>
    </row>
    <row r="388" spans="11:11">
      <c r="K388" t="s">
        <v>3025</v>
      </c>
    </row>
    <row r="389" spans="11:11">
      <c r="K389" t="s">
        <v>1357</v>
      </c>
    </row>
    <row r="390" spans="11:11">
      <c r="K390" t="s">
        <v>3026</v>
      </c>
    </row>
    <row r="391" spans="11:11">
      <c r="K391" t="s">
        <v>3027</v>
      </c>
    </row>
    <row r="392" spans="11:11">
      <c r="K392" t="s">
        <v>3028</v>
      </c>
    </row>
    <row r="393" spans="11:11">
      <c r="K393" t="s">
        <v>1097</v>
      </c>
    </row>
    <row r="394" spans="11:11">
      <c r="K394" t="s">
        <v>3029</v>
      </c>
    </row>
    <row r="395" spans="11:11">
      <c r="K395" t="s">
        <v>3030</v>
      </c>
    </row>
    <row r="396" spans="11:11">
      <c r="K396" t="s">
        <v>3031</v>
      </c>
    </row>
    <row r="397" spans="11:11">
      <c r="K397" t="s">
        <v>1091</v>
      </c>
    </row>
    <row r="398" spans="11:11">
      <c r="K398" t="s">
        <v>3032</v>
      </c>
    </row>
    <row r="399" spans="11:11">
      <c r="K399" t="s">
        <v>3033</v>
      </c>
    </row>
    <row r="400" spans="11:11">
      <c r="K400" t="s">
        <v>3034</v>
      </c>
    </row>
    <row r="401" spans="11:11">
      <c r="K401" t="s">
        <v>3035</v>
      </c>
    </row>
    <row r="402" spans="11:11">
      <c r="K402" t="s">
        <v>3036</v>
      </c>
    </row>
    <row r="403" spans="11:11">
      <c r="K403" t="s">
        <v>3037</v>
      </c>
    </row>
    <row r="404" spans="11:11">
      <c r="K404" t="s">
        <v>3038</v>
      </c>
    </row>
    <row r="405" spans="11:11">
      <c r="K405" t="s">
        <v>1164</v>
      </c>
    </row>
    <row r="406" spans="11:11">
      <c r="K406" t="s">
        <v>774</v>
      </c>
    </row>
    <row r="407" spans="11:11">
      <c r="K407" t="s">
        <v>3039</v>
      </c>
    </row>
    <row r="408" spans="11:11">
      <c r="K408" t="s">
        <v>3040</v>
      </c>
    </row>
    <row r="409" spans="11:11">
      <c r="K409" t="s">
        <v>3041</v>
      </c>
    </row>
    <row r="410" spans="11:11">
      <c r="K410" t="s">
        <v>3042</v>
      </c>
    </row>
    <row r="411" spans="11:11">
      <c r="K411" t="s">
        <v>810</v>
      </c>
    </row>
    <row r="412" spans="11:11">
      <c r="K412" t="s">
        <v>1218</v>
      </c>
    </row>
    <row r="413" spans="11:11">
      <c r="K413" t="s">
        <v>3043</v>
      </c>
    </row>
    <row r="414" spans="11:11">
      <c r="K414" t="s">
        <v>3044</v>
      </c>
    </row>
    <row r="415" spans="11:11">
      <c r="K415" t="s">
        <v>3045</v>
      </c>
    </row>
    <row r="416" spans="11:11">
      <c r="K416" t="s">
        <v>3046</v>
      </c>
    </row>
    <row r="417" spans="11:11">
      <c r="K417" t="s">
        <v>3047</v>
      </c>
    </row>
    <row r="418" spans="11:11">
      <c r="K418" t="s">
        <v>3047</v>
      </c>
    </row>
    <row r="419" spans="11:11">
      <c r="K419" t="s">
        <v>3047</v>
      </c>
    </row>
    <row r="420" spans="11:11">
      <c r="K420" t="s">
        <v>3048</v>
      </c>
    </row>
    <row r="421" spans="11:11">
      <c r="K421" t="s">
        <v>3049</v>
      </c>
    </row>
    <row r="422" spans="11:11">
      <c r="K422" t="s">
        <v>3050</v>
      </c>
    </row>
    <row r="423" spans="11:11">
      <c r="K423" t="s">
        <v>3051</v>
      </c>
    </row>
    <row r="424" spans="11:11">
      <c r="K424" t="s">
        <v>3052</v>
      </c>
    </row>
    <row r="425" spans="11:11">
      <c r="K425" t="s">
        <v>3053</v>
      </c>
    </row>
    <row r="426" spans="11:11">
      <c r="K426" t="s">
        <v>1064</v>
      </c>
    </row>
    <row r="427" spans="11:11">
      <c r="K427" t="s">
        <v>3054</v>
      </c>
    </row>
    <row r="428" spans="11:11">
      <c r="K428" t="s">
        <v>3054</v>
      </c>
    </row>
    <row r="429" spans="11:11">
      <c r="K429" t="s">
        <v>3054</v>
      </c>
    </row>
    <row r="430" spans="11:11">
      <c r="K430" t="s">
        <v>813</v>
      </c>
    </row>
    <row r="431" spans="11:11">
      <c r="K431" t="s">
        <v>3055</v>
      </c>
    </row>
    <row r="432" spans="11:11">
      <c r="K432" t="s">
        <v>3056</v>
      </c>
    </row>
    <row r="433" spans="11:11">
      <c r="K433" t="s">
        <v>3057</v>
      </c>
    </row>
    <row r="434" spans="11:11">
      <c r="K434" t="s">
        <v>3057</v>
      </c>
    </row>
    <row r="435" spans="11:11">
      <c r="K435" t="s">
        <v>2139</v>
      </c>
    </row>
    <row r="436" spans="11:11">
      <c r="K436" t="s">
        <v>1067</v>
      </c>
    </row>
    <row r="437" spans="11:11">
      <c r="K437" t="s">
        <v>3058</v>
      </c>
    </row>
    <row r="438" spans="11:11">
      <c r="K438" t="s">
        <v>3059</v>
      </c>
    </row>
    <row r="439" spans="11:11">
      <c r="K439" t="s">
        <v>3060</v>
      </c>
    </row>
    <row r="440" spans="11:11">
      <c r="K440" t="s">
        <v>3061</v>
      </c>
    </row>
    <row r="441" spans="11:11">
      <c r="K441" t="s">
        <v>3062</v>
      </c>
    </row>
    <row r="442" spans="11:11">
      <c r="K442" t="s">
        <v>3063</v>
      </c>
    </row>
    <row r="443" spans="11:11">
      <c r="K443" t="s">
        <v>3064</v>
      </c>
    </row>
    <row r="444" spans="11:11">
      <c r="K444" t="s">
        <v>1100</v>
      </c>
    </row>
    <row r="445" spans="11:11">
      <c r="K445" t="s">
        <v>3065</v>
      </c>
    </row>
    <row r="446" spans="11:11">
      <c r="K446" t="s">
        <v>3066</v>
      </c>
    </row>
    <row r="447" spans="11:11">
      <c r="K447" t="s">
        <v>3067</v>
      </c>
    </row>
    <row r="448" spans="11:11">
      <c r="K448" t="s">
        <v>3068</v>
      </c>
    </row>
    <row r="449" spans="11:11">
      <c r="K449" t="s">
        <v>3069</v>
      </c>
    </row>
    <row r="450" spans="11:11">
      <c r="K450" t="s">
        <v>3070</v>
      </c>
    </row>
    <row r="451" spans="11:11">
      <c r="K451" t="s">
        <v>3071</v>
      </c>
    </row>
    <row r="452" spans="11:11">
      <c r="K452" t="s">
        <v>3072</v>
      </c>
    </row>
    <row r="453" spans="11:11">
      <c r="K453" t="s">
        <v>3073</v>
      </c>
    </row>
    <row r="454" spans="11:11">
      <c r="K454" t="s">
        <v>3074</v>
      </c>
    </row>
    <row r="455" spans="11:11">
      <c r="K455" t="s">
        <v>3075</v>
      </c>
    </row>
    <row r="456" spans="11:11">
      <c r="K456" t="s">
        <v>3076</v>
      </c>
    </row>
    <row r="457" spans="11:11">
      <c r="K457" t="s">
        <v>3077</v>
      </c>
    </row>
    <row r="458" spans="11:11">
      <c r="K458" t="s">
        <v>3078</v>
      </c>
    </row>
    <row r="459" spans="11:11">
      <c r="K459" t="s">
        <v>3079</v>
      </c>
    </row>
    <row r="460" spans="11:11">
      <c r="K460" t="s">
        <v>3080</v>
      </c>
    </row>
    <row r="461" spans="11:11">
      <c r="K461" t="s">
        <v>3081</v>
      </c>
    </row>
    <row r="462" spans="11:11">
      <c r="K462" t="s">
        <v>3082</v>
      </c>
    </row>
    <row r="463" spans="11:11">
      <c r="K463" t="s">
        <v>771</v>
      </c>
    </row>
    <row r="464" spans="11:11">
      <c r="K464" t="s">
        <v>124</v>
      </c>
    </row>
    <row r="465" spans="11:11">
      <c r="K465" t="s">
        <v>3083</v>
      </c>
    </row>
    <row r="466" spans="11:11">
      <c r="K466" t="s">
        <v>3084</v>
      </c>
    </row>
    <row r="467" spans="11:11">
      <c r="K467" t="s">
        <v>3085</v>
      </c>
    </row>
    <row r="468" spans="11:11">
      <c r="K468" t="s">
        <v>2405</v>
      </c>
    </row>
    <row r="469" spans="11:11">
      <c r="K469" t="s">
        <v>3086</v>
      </c>
    </row>
    <row r="470" spans="11:11">
      <c r="K470" t="s">
        <v>2083</v>
      </c>
    </row>
    <row r="471" spans="11:11">
      <c r="K471" t="s">
        <v>3087</v>
      </c>
    </row>
    <row r="472" spans="11:11">
      <c r="K472" t="s">
        <v>3088</v>
      </c>
    </row>
    <row r="473" spans="11:11">
      <c r="K473" t="s">
        <v>1362</v>
      </c>
    </row>
    <row r="474" spans="11:11">
      <c r="K474" t="s">
        <v>3089</v>
      </c>
    </row>
    <row r="475" spans="11:11">
      <c r="K475" t="s">
        <v>1070</v>
      </c>
    </row>
    <row r="476" spans="11:11">
      <c r="K476" t="s">
        <v>3090</v>
      </c>
    </row>
    <row r="477" spans="11:11">
      <c r="K477" t="s">
        <v>3091</v>
      </c>
    </row>
    <row r="478" spans="11:11">
      <c r="K478" t="s">
        <v>3092</v>
      </c>
    </row>
    <row r="479" spans="11:11">
      <c r="K479" t="s">
        <v>3093</v>
      </c>
    </row>
    <row r="480" spans="11:11">
      <c r="K480" t="s">
        <v>3094</v>
      </c>
    </row>
    <row r="481" spans="11:11">
      <c r="K481" t="s">
        <v>803</v>
      </c>
    </row>
    <row r="482" spans="11:11">
      <c r="K482" t="s">
        <v>803</v>
      </c>
    </row>
    <row r="483" spans="11:11">
      <c r="K483" t="s">
        <v>3095</v>
      </c>
    </row>
    <row r="484" spans="11:11">
      <c r="K484" t="s">
        <v>3096</v>
      </c>
    </row>
    <row r="485" spans="11:11">
      <c r="K485" t="s">
        <v>3097</v>
      </c>
    </row>
    <row r="486" spans="11:11">
      <c r="K486" t="s">
        <v>3098</v>
      </c>
    </row>
    <row r="487" spans="11:11">
      <c r="K487" t="s">
        <v>3099</v>
      </c>
    </row>
    <row r="488" spans="11:11">
      <c r="K488" t="s">
        <v>3100</v>
      </c>
    </row>
    <row r="489" spans="11:11">
      <c r="K489" t="s">
        <v>3101</v>
      </c>
    </row>
    <row r="490" spans="11:11">
      <c r="K490" t="s">
        <v>3102</v>
      </c>
    </row>
    <row r="491" spans="11:11">
      <c r="K491" t="s">
        <v>3103</v>
      </c>
    </row>
    <row r="492" spans="11:11">
      <c r="K492" t="s">
        <v>3104</v>
      </c>
    </row>
    <row r="493" spans="11:11">
      <c r="K493" t="s">
        <v>3105</v>
      </c>
    </row>
    <row r="494" spans="11:11">
      <c r="K494" t="s">
        <v>767</v>
      </c>
    </row>
    <row r="495" spans="11:11">
      <c r="K495" t="s">
        <v>3106</v>
      </c>
    </row>
    <row r="496" spans="11:11">
      <c r="K496" t="s">
        <v>3107</v>
      </c>
    </row>
    <row r="497" spans="11:11">
      <c r="K497" t="s">
        <v>487</v>
      </c>
    </row>
    <row r="498" spans="11:11">
      <c r="K498" t="s">
        <v>3108</v>
      </c>
    </row>
    <row r="499" spans="11:11">
      <c r="K499" t="s">
        <v>2378</v>
      </c>
    </row>
    <row r="500" spans="11:11">
      <c r="K500" t="s">
        <v>3109</v>
      </c>
    </row>
    <row r="501" spans="11:11">
      <c r="K501" t="s">
        <v>3110</v>
      </c>
    </row>
    <row r="502" spans="11:11">
      <c r="K502" t="s">
        <v>3111</v>
      </c>
    </row>
    <row r="503" spans="11:11">
      <c r="K503" t="s">
        <v>3112</v>
      </c>
    </row>
    <row r="504" spans="11:11">
      <c r="K504" t="s">
        <v>3113</v>
      </c>
    </row>
    <row r="505" spans="11:11">
      <c r="K505" t="s">
        <v>3114</v>
      </c>
    </row>
    <row r="506" spans="11:11">
      <c r="K506" t="s">
        <v>3115</v>
      </c>
    </row>
    <row r="507" spans="11:11">
      <c r="K507" t="s">
        <v>3116</v>
      </c>
    </row>
    <row r="508" spans="11:11">
      <c r="K508" t="s">
        <v>3117</v>
      </c>
    </row>
    <row r="509" spans="11:11">
      <c r="K509" t="s">
        <v>3118</v>
      </c>
    </row>
    <row r="510" spans="11:11">
      <c r="K510" t="s">
        <v>1075</v>
      </c>
    </row>
    <row r="511" spans="11:11">
      <c r="K511" t="s">
        <v>3119</v>
      </c>
    </row>
    <row r="512" spans="11:11">
      <c r="K512" t="s">
        <v>455</v>
      </c>
    </row>
    <row r="513" spans="11:11">
      <c r="K513" t="s">
        <v>3120</v>
      </c>
    </row>
    <row r="514" spans="11:11">
      <c r="K514" t="s">
        <v>3120</v>
      </c>
    </row>
    <row r="515" spans="11:11">
      <c r="K515" t="s">
        <v>3121</v>
      </c>
    </row>
    <row r="516" spans="11:11">
      <c r="K516" t="s">
        <v>3122</v>
      </c>
    </row>
    <row r="517" spans="11:11">
      <c r="K517" t="s">
        <v>3123</v>
      </c>
    </row>
    <row r="518" spans="11:11">
      <c r="K518" t="s">
        <v>1078</v>
      </c>
    </row>
    <row r="519" spans="11:11">
      <c r="K519" t="s">
        <v>3124</v>
      </c>
    </row>
    <row r="520" spans="11:11">
      <c r="K520" t="s">
        <v>3125</v>
      </c>
    </row>
    <row r="521" spans="11:11">
      <c r="K521" t="s">
        <v>3126</v>
      </c>
    </row>
    <row r="522" spans="11:11">
      <c r="K522" t="s">
        <v>3127</v>
      </c>
    </row>
    <row r="523" spans="11:11">
      <c r="K523" t="s">
        <v>3128</v>
      </c>
    </row>
    <row r="524" spans="11:11">
      <c r="K524" t="s">
        <v>3129</v>
      </c>
    </row>
    <row r="525" spans="11:11">
      <c r="K525" t="s">
        <v>472</v>
      </c>
    </row>
    <row r="526" spans="11:11">
      <c r="K526" t="s">
        <v>472</v>
      </c>
    </row>
    <row r="527" spans="11:11">
      <c r="K527" t="s">
        <v>472</v>
      </c>
    </row>
    <row r="528" spans="11:11">
      <c r="K528" t="s">
        <v>472</v>
      </c>
    </row>
    <row r="529" spans="11:11">
      <c r="K529" t="s">
        <v>3130</v>
      </c>
    </row>
    <row r="530" spans="11:11">
      <c r="K530" t="s">
        <v>3131</v>
      </c>
    </row>
    <row r="531" spans="11:11">
      <c r="K531" t="s">
        <v>3131</v>
      </c>
    </row>
    <row r="532" spans="11:11">
      <c r="K532" t="s">
        <v>3132</v>
      </c>
    </row>
    <row r="533" spans="11:11">
      <c r="K533" t="s">
        <v>3132</v>
      </c>
    </row>
    <row r="534" spans="11:11">
      <c r="K534" t="s">
        <v>3132</v>
      </c>
    </row>
    <row r="535" spans="11:11">
      <c r="K535" t="s">
        <v>3133</v>
      </c>
    </row>
    <row r="536" spans="11:11">
      <c r="K536" t="s">
        <v>3134</v>
      </c>
    </row>
    <row r="537" spans="11:11">
      <c r="K537" t="s">
        <v>3135</v>
      </c>
    </row>
    <row r="538" spans="11:11">
      <c r="K538" t="s">
        <v>3136</v>
      </c>
    </row>
    <row r="539" spans="11:11">
      <c r="K539" t="s">
        <v>3137</v>
      </c>
    </row>
    <row r="540" spans="11:11">
      <c r="K540" t="s">
        <v>3138</v>
      </c>
    </row>
    <row r="541" spans="11:11">
      <c r="K541" t="s">
        <v>3139</v>
      </c>
    </row>
    <row r="542" spans="11:11">
      <c r="K542" t="s">
        <v>3140</v>
      </c>
    </row>
    <row r="543" spans="11:11">
      <c r="K543" t="s">
        <v>3141</v>
      </c>
    </row>
    <row r="544" spans="11:11">
      <c r="K544" t="s">
        <v>598</v>
      </c>
    </row>
    <row r="545" spans="11:11">
      <c r="K545" t="s">
        <v>800</v>
      </c>
    </row>
    <row r="546" spans="11:11">
      <c r="K546" t="s">
        <v>3142</v>
      </c>
    </row>
    <row r="547" spans="11:11">
      <c r="K547" t="s">
        <v>3143</v>
      </c>
    </row>
    <row r="548" spans="11:11">
      <c r="K548" t="s">
        <v>3144</v>
      </c>
    </row>
    <row r="549" spans="11:11">
      <c r="K549" t="s">
        <v>3145</v>
      </c>
    </row>
    <row r="550" spans="11:11">
      <c r="K550" t="s">
        <v>791</v>
      </c>
    </row>
    <row r="551" spans="11:11">
      <c r="K551" t="s">
        <v>3146</v>
      </c>
    </row>
    <row r="552" spans="11:11">
      <c r="K552" t="s">
        <v>3147</v>
      </c>
    </row>
    <row r="553" spans="11:11">
      <c r="K553" t="s">
        <v>3148</v>
      </c>
    </row>
    <row r="554" spans="11:11">
      <c r="K554" t="s">
        <v>3149</v>
      </c>
    </row>
    <row r="555" spans="11:11">
      <c r="K555" t="s">
        <v>3150</v>
      </c>
    </row>
    <row r="556" spans="11:11">
      <c r="K556" t="s">
        <v>3151</v>
      </c>
    </row>
    <row r="557" spans="11:11">
      <c r="K557" t="s">
        <v>3152</v>
      </c>
    </row>
    <row r="558" spans="11:11">
      <c r="K558" t="s">
        <v>3153</v>
      </c>
    </row>
    <row r="559" spans="11:11">
      <c r="K559" t="s">
        <v>3154</v>
      </c>
    </row>
    <row r="560" spans="11:11">
      <c r="K560" t="s">
        <v>3155</v>
      </c>
    </row>
    <row r="561" spans="11:11">
      <c r="K561" t="s">
        <v>3156</v>
      </c>
    </row>
    <row r="562" spans="11:11">
      <c r="K562" t="s">
        <v>3157</v>
      </c>
    </row>
    <row r="563" spans="11:11">
      <c r="K563" t="s">
        <v>1149</v>
      </c>
    </row>
    <row r="564" spans="11:11">
      <c r="K564" t="s">
        <v>3158</v>
      </c>
    </row>
    <row r="565" spans="11:11">
      <c r="K565" t="s">
        <v>3159</v>
      </c>
    </row>
    <row r="566" spans="11:11">
      <c r="K566" t="s">
        <v>1432</v>
      </c>
    </row>
    <row r="567" spans="11:11">
      <c r="K567" t="s">
        <v>3160</v>
      </c>
    </row>
    <row r="568" spans="11:11">
      <c r="K568" t="s">
        <v>782</v>
      </c>
    </row>
    <row r="569" spans="11:11">
      <c r="K569" t="s">
        <v>3161</v>
      </c>
    </row>
    <row r="570" spans="11:11">
      <c r="K570" t="s">
        <v>3162</v>
      </c>
    </row>
    <row r="571" spans="11:11">
      <c r="K571" t="s">
        <v>3163</v>
      </c>
    </row>
    <row r="572" spans="11:11">
      <c r="K572" t="s">
        <v>3164</v>
      </c>
    </row>
    <row r="573" spans="11:11">
      <c r="K573" t="s">
        <v>3165</v>
      </c>
    </row>
    <row r="574" spans="11:11">
      <c r="K574" t="s">
        <v>3166</v>
      </c>
    </row>
    <row r="575" spans="11:11">
      <c r="K575" t="s">
        <v>195</v>
      </c>
    </row>
    <row r="576" spans="11:11">
      <c r="K576" t="s">
        <v>3167</v>
      </c>
    </row>
    <row r="577" spans="11:11">
      <c r="K577" t="s">
        <v>1500</v>
      </c>
    </row>
    <row r="578" spans="11:11">
      <c r="K578" t="s">
        <v>3168</v>
      </c>
    </row>
    <row r="579" spans="11:11">
      <c r="K579" t="s">
        <v>3169</v>
      </c>
    </row>
    <row r="580" spans="11:11">
      <c r="K580" t="s">
        <v>3170</v>
      </c>
    </row>
    <row r="581" spans="11:11">
      <c r="K581" t="s">
        <v>469</v>
      </c>
    </row>
    <row r="582" spans="11:11">
      <c r="K582" t="s">
        <v>3171</v>
      </c>
    </row>
    <row r="583" spans="11:11">
      <c r="K583" t="s">
        <v>3172</v>
      </c>
    </row>
    <row r="584" spans="11:11">
      <c r="K584" t="s">
        <v>3173</v>
      </c>
    </row>
    <row r="585" spans="11:11">
      <c r="K585" t="s">
        <v>3174</v>
      </c>
    </row>
    <row r="586" spans="11:11">
      <c r="K586" t="s">
        <v>3175</v>
      </c>
    </row>
    <row r="587" spans="11:11">
      <c r="K587" t="s">
        <v>3176</v>
      </c>
    </row>
    <row r="588" spans="11:11">
      <c r="K588" t="s">
        <v>308</v>
      </c>
    </row>
    <row r="589" spans="11:11">
      <c r="K589" t="s">
        <v>3177</v>
      </c>
    </row>
    <row r="590" spans="11:11">
      <c r="K590" t="s">
        <v>3178</v>
      </c>
    </row>
    <row r="591" spans="11:11">
      <c r="K591" t="s">
        <v>3179</v>
      </c>
    </row>
    <row r="592" spans="11:11">
      <c r="K592" t="s">
        <v>3180</v>
      </c>
    </row>
    <row r="593" spans="11:11">
      <c r="K593" t="s">
        <v>1486</v>
      </c>
    </row>
    <row r="594" spans="11:11">
      <c r="K594" t="s">
        <v>3181</v>
      </c>
    </row>
    <row r="595" spans="11:11">
      <c r="K595" t="s">
        <v>3182</v>
      </c>
    </row>
    <row r="596" spans="11:11">
      <c r="K596" t="s">
        <v>3183</v>
      </c>
    </row>
    <row r="597" spans="11:11">
      <c r="K597" t="s">
        <v>1489</v>
      </c>
    </row>
    <row r="598" spans="11:11">
      <c r="K598" t="s">
        <v>1489</v>
      </c>
    </row>
    <row r="599" spans="11:11">
      <c r="K599" t="s">
        <v>3184</v>
      </c>
    </row>
    <row r="600" spans="11:11">
      <c r="K600" t="s">
        <v>3185</v>
      </c>
    </row>
    <row r="601" spans="11:11">
      <c r="K601" t="s">
        <v>3186</v>
      </c>
    </row>
    <row r="602" spans="11:11">
      <c r="K602" t="s">
        <v>3187</v>
      </c>
    </row>
    <row r="603" spans="11:11">
      <c r="K603" t="s">
        <v>1365</v>
      </c>
    </row>
    <row r="604" spans="11:11">
      <c r="K604" t="s">
        <v>3188</v>
      </c>
    </row>
    <row r="605" spans="11:11">
      <c r="K605" t="s">
        <v>3189</v>
      </c>
    </row>
    <row r="606" spans="11:11">
      <c r="K606" t="s">
        <v>3190</v>
      </c>
    </row>
    <row r="607" spans="11:11">
      <c r="K607" t="s">
        <v>3191</v>
      </c>
    </row>
    <row r="608" spans="11:11">
      <c r="K608" t="s">
        <v>3192</v>
      </c>
    </row>
    <row r="609" spans="11:11">
      <c r="K609" t="s">
        <v>606</v>
      </c>
    </row>
    <row r="610" spans="11:11">
      <c r="K610" t="s">
        <v>3193</v>
      </c>
    </row>
    <row r="611" spans="11:11">
      <c r="K611" t="s">
        <v>3194</v>
      </c>
    </row>
    <row r="612" spans="11:11">
      <c r="K612" t="s">
        <v>1368</v>
      </c>
    </row>
    <row r="613" spans="11:11">
      <c r="K613" t="s">
        <v>3195</v>
      </c>
    </row>
    <row r="614" spans="11:11">
      <c r="K614" t="s">
        <v>1085</v>
      </c>
    </row>
    <row r="615" spans="11:11">
      <c r="K615" t="s">
        <v>3196</v>
      </c>
    </row>
    <row r="616" spans="11:11">
      <c r="K616" t="s">
        <v>3197</v>
      </c>
    </row>
    <row r="617" spans="11:11">
      <c r="K617" t="s">
        <v>3198</v>
      </c>
    </row>
    <row r="618" spans="11:11">
      <c r="K618" t="s">
        <v>3198</v>
      </c>
    </row>
    <row r="619" spans="11:11">
      <c r="K619" t="s">
        <v>3199</v>
      </c>
    </row>
    <row r="620" spans="11:11">
      <c r="K620" t="s">
        <v>3200</v>
      </c>
    </row>
    <row r="621" spans="11:11">
      <c r="K621" t="s">
        <v>3201</v>
      </c>
    </row>
    <row r="622" spans="11:11">
      <c r="K622" t="s">
        <v>3202</v>
      </c>
    </row>
    <row r="623" spans="11:11">
      <c r="K623" t="s">
        <v>3202</v>
      </c>
    </row>
    <row r="624" spans="11:11">
      <c r="K624" t="s">
        <v>3203</v>
      </c>
    </row>
    <row r="625" spans="11:11">
      <c r="K625" t="s">
        <v>3204</v>
      </c>
    </row>
    <row r="626" spans="11:11">
      <c r="K626" t="s">
        <v>3205</v>
      </c>
    </row>
    <row r="627" spans="11:11">
      <c r="K627" t="s">
        <v>3206</v>
      </c>
    </row>
    <row r="628" spans="11:11">
      <c r="K628" t="s">
        <v>3207</v>
      </c>
    </row>
    <row r="629" spans="11:11">
      <c r="K629" t="s">
        <v>3208</v>
      </c>
    </row>
    <row r="630" spans="11:11">
      <c r="K630" t="s">
        <v>3209</v>
      </c>
    </row>
    <row r="631" spans="11:11">
      <c r="K631" t="s">
        <v>3209</v>
      </c>
    </row>
    <row r="632" spans="11:11">
      <c r="K632" t="s">
        <v>3209</v>
      </c>
    </row>
    <row r="633" spans="11:11">
      <c r="K633" t="s">
        <v>3210</v>
      </c>
    </row>
    <row r="634" spans="11:11">
      <c r="K634" t="s">
        <v>3211</v>
      </c>
    </row>
    <row r="635" spans="11:11">
      <c r="K635" t="s">
        <v>3212</v>
      </c>
    </row>
    <row r="636" spans="11:11">
      <c r="K636" t="s">
        <v>3213</v>
      </c>
    </row>
    <row r="637" spans="11:11">
      <c r="K637" t="s">
        <v>1371</v>
      </c>
    </row>
    <row r="638" spans="11:11">
      <c r="K638" t="s">
        <v>131</v>
      </c>
    </row>
    <row r="639" spans="11:11">
      <c r="K639" t="s">
        <v>3214</v>
      </c>
    </row>
    <row r="640" spans="11:11">
      <c r="K640" t="s">
        <v>3215</v>
      </c>
    </row>
    <row r="641" spans="11:11">
      <c r="K641" t="s">
        <v>3216</v>
      </c>
    </row>
    <row r="642" spans="11:11">
      <c r="K642" t="s">
        <v>3217</v>
      </c>
    </row>
    <row r="643" spans="11:11">
      <c r="K643" t="s">
        <v>3218</v>
      </c>
    </row>
    <row r="644" spans="11:11">
      <c r="K644" t="s">
        <v>3219</v>
      </c>
    </row>
    <row r="645" spans="11:11">
      <c r="K645" t="s">
        <v>3220</v>
      </c>
    </row>
    <row r="646" spans="11:11">
      <c r="K646" t="s">
        <v>3221</v>
      </c>
    </row>
    <row r="647" spans="11:11">
      <c r="K647" t="s">
        <v>3222</v>
      </c>
    </row>
    <row r="648" spans="11:11">
      <c r="K648" t="s">
        <v>3223</v>
      </c>
    </row>
    <row r="649" spans="11:11">
      <c r="K649" t="s">
        <v>3224</v>
      </c>
    </row>
    <row r="650" spans="11:11">
      <c r="K650" t="s">
        <v>3225</v>
      </c>
    </row>
    <row r="651" spans="11:11">
      <c r="K651" t="s">
        <v>1292</v>
      </c>
    </row>
    <row r="652" spans="11:11">
      <c r="K652" t="s">
        <v>3226</v>
      </c>
    </row>
    <row r="653" spans="11:11">
      <c r="K653" t="s">
        <v>3227</v>
      </c>
    </row>
    <row r="654" spans="11:11">
      <c r="K654" t="s">
        <v>83</v>
      </c>
    </row>
    <row r="655" spans="11:11">
      <c r="K655" t="s">
        <v>3228</v>
      </c>
    </row>
    <row r="656" spans="11:11">
      <c r="K656" t="s">
        <v>3229</v>
      </c>
    </row>
    <row r="657" spans="11:11">
      <c r="K657" t="s">
        <v>3230</v>
      </c>
    </row>
    <row r="658" spans="11:11">
      <c r="K658" t="s">
        <v>3231</v>
      </c>
    </row>
    <row r="659" spans="11:11">
      <c r="K659" t="s">
        <v>3232</v>
      </c>
    </row>
    <row r="660" spans="11:11">
      <c r="K660" t="s">
        <v>3233</v>
      </c>
    </row>
    <row r="661" spans="11:11">
      <c r="K661" t="s">
        <v>3234</v>
      </c>
    </row>
    <row r="662" spans="11:11">
      <c r="K662" t="s">
        <v>3235</v>
      </c>
    </row>
    <row r="663" spans="11:11">
      <c r="K663" t="s">
        <v>3236</v>
      </c>
    </row>
    <row r="664" spans="11:11">
      <c r="K664" t="s">
        <v>3237</v>
      </c>
    </row>
    <row r="665" spans="11:11">
      <c r="K665" t="s">
        <v>3238</v>
      </c>
    </row>
    <row r="666" spans="11:11">
      <c r="K666" t="s">
        <v>3239</v>
      </c>
    </row>
    <row r="667" spans="11:11">
      <c r="K667" t="s">
        <v>3240</v>
      </c>
    </row>
    <row r="668" spans="11:11">
      <c r="K668" t="s">
        <v>837</v>
      </c>
    </row>
    <row r="669" spans="11:11">
      <c r="K669" t="s">
        <v>3241</v>
      </c>
    </row>
    <row r="670" spans="11:11">
      <c r="K670" t="s">
        <v>1088</v>
      </c>
    </row>
    <row r="671" spans="11:11">
      <c r="K671" t="s">
        <v>3242</v>
      </c>
    </row>
    <row r="672" spans="11:11">
      <c r="K672" t="s">
        <v>3243</v>
      </c>
    </row>
    <row r="673" spans="11:11">
      <c r="K673" t="s">
        <v>3243</v>
      </c>
    </row>
    <row r="674" spans="11:11">
      <c r="K674" t="s">
        <v>3244</v>
      </c>
    </row>
    <row r="675" spans="11:11">
      <c r="K675" t="s">
        <v>3245</v>
      </c>
    </row>
    <row r="676" spans="11:11">
      <c r="K676" t="s">
        <v>3246</v>
      </c>
    </row>
    <row r="677" spans="11:11">
      <c r="K677" t="s">
        <v>3247</v>
      </c>
    </row>
    <row r="678" spans="11:11">
      <c r="K678" t="s">
        <v>3248</v>
      </c>
    </row>
    <row r="679" spans="11:11">
      <c r="K679" t="s">
        <v>3249</v>
      </c>
    </row>
    <row r="680" spans="11:11">
      <c r="K680" t="s">
        <v>3250</v>
      </c>
    </row>
    <row r="681" spans="11:11">
      <c r="K681" t="s">
        <v>3250</v>
      </c>
    </row>
    <row r="682" spans="11:11">
      <c r="K682" t="s">
        <v>3251</v>
      </c>
    </row>
    <row r="683" spans="11:11">
      <c r="K683" t="s">
        <v>3252</v>
      </c>
    </row>
    <row r="684" spans="11:11">
      <c r="K684" t="s">
        <v>3253</v>
      </c>
    </row>
    <row r="685" spans="11:11">
      <c r="K685" t="s">
        <v>475</v>
      </c>
    </row>
    <row r="686" spans="11:11">
      <c r="K686" t="s">
        <v>3254</v>
      </c>
    </row>
    <row r="687" spans="11:11">
      <c r="K687" t="s">
        <v>3255</v>
      </c>
    </row>
    <row r="688" spans="11:11">
      <c r="K688" t="s">
        <v>523</v>
      </c>
    </row>
    <row r="689" spans="11:11">
      <c r="K689" t="s">
        <v>3256</v>
      </c>
    </row>
    <row r="690" spans="11:11">
      <c r="K690" t="s">
        <v>3257</v>
      </c>
    </row>
    <row r="691" spans="11:11">
      <c r="K691" t="s">
        <v>3258</v>
      </c>
    </row>
    <row r="692" spans="11:11">
      <c r="K692" t="s">
        <v>3259</v>
      </c>
    </row>
    <row r="693" spans="11:11">
      <c r="K693" t="s">
        <v>3260</v>
      </c>
    </row>
    <row r="694" spans="11:11">
      <c r="K694" t="s">
        <v>3261</v>
      </c>
    </row>
    <row r="695" spans="11:11">
      <c r="K695" t="s">
        <v>3262</v>
      </c>
    </row>
    <row r="696" spans="11:11">
      <c r="K696" t="s">
        <v>3263</v>
      </c>
    </row>
    <row r="697" spans="11:11">
      <c r="K697" t="s">
        <v>121</v>
      </c>
    </row>
    <row r="698" spans="11:11">
      <c r="K698" t="s">
        <v>1848</v>
      </c>
    </row>
    <row r="699" spans="11:11">
      <c r="K699" t="s">
        <v>3264</v>
      </c>
    </row>
    <row r="700" spans="11:11">
      <c r="K700" t="s">
        <v>3265</v>
      </c>
    </row>
    <row r="701" spans="11:11">
      <c r="K701" t="s">
        <v>1005</v>
      </c>
    </row>
    <row r="702" spans="11:11">
      <c r="K702" t="s">
        <v>3266</v>
      </c>
    </row>
    <row r="703" spans="11:11">
      <c r="K703" t="s">
        <v>3267</v>
      </c>
    </row>
    <row r="704" spans="11:11">
      <c r="K704" t="s">
        <v>3268</v>
      </c>
    </row>
    <row r="705" spans="11:11">
      <c r="K705" t="s">
        <v>1009</v>
      </c>
    </row>
    <row r="706" spans="11:11">
      <c r="K706" t="s">
        <v>3269</v>
      </c>
    </row>
    <row r="707" spans="11:11">
      <c r="K707" t="s">
        <v>3270</v>
      </c>
    </row>
    <row r="708" spans="11:11">
      <c r="K708" t="s">
        <v>829</v>
      </c>
    </row>
    <row r="709" spans="11:11">
      <c r="K709" t="s">
        <v>3271</v>
      </c>
    </row>
    <row r="710" spans="11:11">
      <c r="K710" t="s">
        <v>3272</v>
      </c>
    </row>
    <row r="711" spans="11:11">
      <c r="K711" t="s">
        <v>1013</v>
      </c>
    </row>
    <row r="712" spans="11:11">
      <c r="K712" t="s">
        <v>3273</v>
      </c>
    </row>
    <row r="713" spans="11:11">
      <c r="K713" t="s">
        <v>3274</v>
      </c>
    </row>
    <row r="714" spans="11:11">
      <c r="K714" t="s">
        <v>3275</v>
      </c>
    </row>
    <row r="715" spans="11:11">
      <c r="K715" t="s">
        <v>3276</v>
      </c>
    </row>
    <row r="716" spans="11:11">
      <c r="K716" t="s">
        <v>3277</v>
      </c>
    </row>
    <row r="717" spans="11:11">
      <c r="K717" t="s">
        <v>3278</v>
      </c>
    </row>
    <row r="718" spans="11:11">
      <c r="K718" t="s">
        <v>3279</v>
      </c>
    </row>
    <row r="719" spans="11:11">
      <c r="K719" t="s">
        <v>3280</v>
      </c>
    </row>
    <row r="720" spans="11:11">
      <c r="K720" t="s">
        <v>3281</v>
      </c>
    </row>
    <row r="721" spans="11:11">
      <c r="K721" t="s">
        <v>543</v>
      </c>
    </row>
    <row r="722" spans="11:11">
      <c r="K722" t="s">
        <v>3282</v>
      </c>
    </row>
    <row r="723" spans="11:11">
      <c r="K723" t="s">
        <v>3283</v>
      </c>
    </row>
    <row r="724" spans="11:11">
      <c r="K724" t="s">
        <v>3284</v>
      </c>
    </row>
    <row r="725" spans="11:11">
      <c r="K725" t="s">
        <v>478</v>
      </c>
    </row>
    <row r="726" spans="11:11">
      <c r="K726" t="s">
        <v>3285</v>
      </c>
    </row>
    <row r="727" spans="11:11">
      <c r="K727" t="s">
        <v>3286</v>
      </c>
    </row>
    <row r="728" spans="11:11">
      <c r="K728" t="s">
        <v>3287</v>
      </c>
    </row>
    <row r="729" spans="11:11">
      <c r="K729" t="s">
        <v>200</v>
      </c>
    </row>
    <row r="730" spans="11:11">
      <c r="K730" t="s">
        <v>3288</v>
      </c>
    </row>
    <row r="731" spans="11:11">
      <c r="K731" t="s">
        <v>3289</v>
      </c>
    </row>
    <row r="732" spans="11:11">
      <c r="K732" t="s">
        <v>3290</v>
      </c>
    </row>
    <row r="733" spans="11:11">
      <c r="K733" t="s">
        <v>3291</v>
      </c>
    </row>
    <row r="734" spans="11:11">
      <c r="K734" t="s">
        <v>3292</v>
      </c>
    </row>
    <row r="735" spans="11:11">
      <c r="K735" t="s">
        <v>3292</v>
      </c>
    </row>
    <row r="736" spans="11:11">
      <c r="K736" t="s">
        <v>3293</v>
      </c>
    </row>
    <row r="737" spans="11:11">
      <c r="K737" t="s">
        <v>3294</v>
      </c>
    </row>
    <row r="738" spans="11:11">
      <c r="K738" t="s">
        <v>3295</v>
      </c>
    </row>
    <row r="739" spans="11:11">
      <c r="K739" t="s">
        <v>3296</v>
      </c>
    </row>
    <row r="740" spans="11:11">
      <c r="K740" t="s">
        <v>3297</v>
      </c>
    </row>
    <row r="741" spans="11:11">
      <c r="K741" t="s">
        <v>1295</v>
      </c>
    </row>
    <row r="742" spans="11:11">
      <c r="K742" t="s">
        <v>3298</v>
      </c>
    </row>
    <row r="743" spans="11:11">
      <c r="K743" t="s">
        <v>3299</v>
      </c>
    </row>
    <row r="744" spans="11:11">
      <c r="K744" t="s">
        <v>3300</v>
      </c>
    </row>
    <row r="745" spans="11:11">
      <c r="K745" t="s">
        <v>115</v>
      </c>
    </row>
    <row r="746" spans="11:11">
      <c r="K746" t="s">
        <v>1298</v>
      </c>
    </row>
    <row r="747" spans="11:11">
      <c r="K747" t="s">
        <v>1023</v>
      </c>
    </row>
    <row r="748" spans="11:11">
      <c r="K748" t="s">
        <v>3301</v>
      </c>
    </row>
    <row r="749" spans="11:11">
      <c r="K749" t="s">
        <v>106</v>
      </c>
    </row>
    <row r="750" spans="11:11">
      <c r="K750" t="s">
        <v>3302</v>
      </c>
    </row>
    <row r="751" spans="11:11">
      <c r="K751" t="s">
        <v>3302</v>
      </c>
    </row>
    <row r="752" spans="11:11">
      <c r="K752" t="s">
        <v>3303</v>
      </c>
    </row>
    <row r="753" spans="11:11">
      <c r="K753" t="s">
        <v>3304</v>
      </c>
    </row>
    <row r="754" spans="11:11">
      <c r="K754" t="s">
        <v>3305</v>
      </c>
    </row>
    <row r="755" spans="11:11">
      <c r="K755" t="s">
        <v>3306</v>
      </c>
    </row>
    <row r="756" spans="11:11">
      <c r="K756" t="s">
        <v>3307</v>
      </c>
    </row>
    <row r="757" spans="11:11">
      <c r="K757" t="s">
        <v>3308</v>
      </c>
    </row>
    <row r="758" spans="11:11">
      <c r="K758" t="s">
        <v>3309</v>
      </c>
    </row>
    <row r="759" spans="11:11">
      <c r="K759" t="s">
        <v>484</v>
      </c>
    </row>
    <row r="760" spans="11:11">
      <c r="K760" t="s">
        <v>3310</v>
      </c>
    </row>
    <row r="761" spans="11:11">
      <c r="K761" t="s">
        <v>3311</v>
      </c>
    </row>
    <row r="762" spans="11:11">
      <c r="K762" t="s">
        <v>3312</v>
      </c>
    </row>
    <row r="763" spans="11:11">
      <c r="K763" t="s">
        <v>3313</v>
      </c>
    </row>
    <row r="764" spans="11:11">
      <c r="K764" t="s">
        <v>3313</v>
      </c>
    </row>
    <row r="765" spans="11:11">
      <c r="K765" t="s">
        <v>3314</v>
      </c>
    </row>
    <row r="766" spans="11:11">
      <c r="K766" t="s">
        <v>3315</v>
      </c>
    </row>
    <row r="767" spans="11:11">
      <c r="K767" t="s">
        <v>3316</v>
      </c>
    </row>
    <row r="768" spans="11:11">
      <c r="K768" t="s">
        <v>3316</v>
      </c>
    </row>
    <row r="769" spans="11:11">
      <c r="K769" t="s">
        <v>1050</v>
      </c>
    </row>
    <row r="770" spans="11:11">
      <c r="K770" t="s">
        <v>3317</v>
      </c>
    </row>
    <row r="771" spans="11:11">
      <c r="K771" t="s">
        <v>3318</v>
      </c>
    </row>
    <row r="772" spans="11:11">
      <c r="K772" t="s">
        <v>3319</v>
      </c>
    </row>
    <row r="773" spans="11:11">
      <c r="K773" t="s">
        <v>3320</v>
      </c>
    </row>
    <row r="774" spans="11:11">
      <c r="K774" t="s">
        <v>3321</v>
      </c>
    </row>
    <row r="775" spans="11:11">
      <c r="K775" t="s">
        <v>494</v>
      </c>
    </row>
    <row r="776" spans="11:11">
      <c r="K776" t="s">
        <v>3322</v>
      </c>
    </row>
    <row r="777" spans="11:11">
      <c r="K777" t="s">
        <v>3323</v>
      </c>
    </row>
    <row r="778" spans="11:11">
      <c r="K778" t="s">
        <v>3324</v>
      </c>
    </row>
    <row r="779" spans="11:11">
      <c r="K779" t="s">
        <v>42</v>
      </c>
    </row>
    <row r="780" spans="11:11">
      <c r="K780" t="s">
        <v>3325</v>
      </c>
    </row>
    <row r="781" spans="11:11">
      <c r="K781" t="s">
        <v>3326</v>
      </c>
    </row>
    <row r="782" spans="11:11">
      <c r="K782" t="s">
        <v>3327</v>
      </c>
    </row>
    <row r="783" spans="11:11">
      <c r="K783" t="s">
        <v>3328</v>
      </c>
    </row>
    <row r="784" spans="11:11">
      <c r="K784" t="s">
        <v>3329</v>
      </c>
    </row>
    <row r="785" spans="11:11">
      <c r="K785" t="s">
        <v>1228</v>
      </c>
    </row>
    <row r="786" spans="11:11">
      <c r="K786" t="s">
        <v>3330</v>
      </c>
    </row>
    <row r="787" spans="11:11">
      <c r="K787" t="s">
        <v>3331</v>
      </c>
    </row>
    <row r="788" spans="11:11">
      <c r="K788" t="s">
        <v>3332</v>
      </c>
    </row>
    <row r="789" spans="11:11">
      <c r="K789" t="s">
        <v>3333</v>
      </c>
    </row>
    <row r="790" spans="11:11">
      <c r="K790" t="s">
        <v>3334</v>
      </c>
    </row>
    <row r="791" spans="11:11">
      <c r="K791" t="s">
        <v>3335</v>
      </c>
    </row>
    <row r="792" spans="11:11">
      <c r="K792" t="s">
        <v>3336</v>
      </c>
    </row>
    <row r="793" spans="11:11">
      <c r="K793" t="s">
        <v>3336</v>
      </c>
    </row>
    <row r="794" spans="11:11">
      <c r="K794" t="s">
        <v>3337</v>
      </c>
    </row>
    <row r="795" spans="11:11">
      <c r="K795" t="s">
        <v>3338</v>
      </c>
    </row>
    <row r="796" spans="11:11">
      <c r="K796" t="s">
        <v>3338</v>
      </c>
    </row>
    <row r="797" spans="11:11">
      <c r="K797" t="s">
        <v>3339</v>
      </c>
    </row>
    <row r="798" spans="11:11">
      <c r="K798" t="s">
        <v>3340</v>
      </c>
    </row>
    <row r="799" spans="11:11">
      <c r="K799" t="s">
        <v>3341</v>
      </c>
    </row>
    <row r="800" spans="11:11">
      <c r="K800" t="s">
        <v>3342</v>
      </c>
    </row>
    <row r="801" spans="11:11">
      <c r="K801" t="s">
        <v>3343</v>
      </c>
    </row>
    <row r="802" spans="11:11">
      <c r="K802" t="s">
        <v>3344</v>
      </c>
    </row>
    <row r="803" spans="11:11">
      <c r="K803" t="s">
        <v>160</v>
      </c>
    </row>
    <row r="804" spans="11:11">
      <c r="K804" t="s">
        <v>1331</v>
      </c>
    </row>
    <row r="805" spans="11:11">
      <c r="K805" t="s">
        <v>1331</v>
      </c>
    </row>
    <row r="806" spans="11:11">
      <c r="K806" t="s">
        <v>1449</v>
      </c>
    </row>
    <row r="807" spans="11:11">
      <c r="K807" t="s">
        <v>1449</v>
      </c>
    </row>
    <row r="808" spans="11:11">
      <c r="K808" t="s">
        <v>3345</v>
      </c>
    </row>
    <row r="809" spans="11:11">
      <c r="K809" t="s">
        <v>3346</v>
      </c>
    </row>
    <row r="810" spans="11:11">
      <c r="K810" t="s">
        <v>3347</v>
      </c>
    </row>
    <row r="811" spans="11:11">
      <c r="K811" t="s">
        <v>1030</v>
      </c>
    </row>
    <row r="812" spans="11:11">
      <c r="K812" t="s">
        <v>3348</v>
      </c>
    </row>
    <row r="813" spans="11:11">
      <c r="K813" t="s">
        <v>3349</v>
      </c>
    </row>
    <row r="814" spans="11:11">
      <c r="K814" t="s">
        <v>3350</v>
      </c>
    </row>
    <row r="815" spans="11:11">
      <c r="K815" t="s">
        <v>3351</v>
      </c>
    </row>
    <row r="816" spans="11:11">
      <c r="K816" t="s">
        <v>3352</v>
      </c>
    </row>
    <row r="817" spans="11:11">
      <c r="K817" t="s">
        <v>3353</v>
      </c>
    </row>
    <row r="818" spans="11:11">
      <c r="K818" t="s">
        <v>826</v>
      </c>
    </row>
    <row r="819" spans="11:11">
      <c r="K819" t="s">
        <v>826</v>
      </c>
    </row>
    <row r="820" spans="11:11">
      <c r="K820" t="s">
        <v>826</v>
      </c>
    </row>
    <row r="821" spans="11:11">
      <c r="K821" t="s">
        <v>3354</v>
      </c>
    </row>
    <row r="822" spans="11:11">
      <c r="K822" t="s">
        <v>3355</v>
      </c>
    </row>
    <row r="823" spans="11:11">
      <c r="K823" t="s">
        <v>3356</v>
      </c>
    </row>
    <row r="824" spans="11:11">
      <c r="K824" t="s">
        <v>3357</v>
      </c>
    </row>
    <row r="825" spans="11:11">
      <c r="K825" t="s">
        <v>3358</v>
      </c>
    </row>
    <row r="826" spans="11:11">
      <c r="K826" t="s">
        <v>842</v>
      </c>
    </row>
    <row r="827" spans="11:11">
      <c r="K827" t="s">
        <v>3359</v>
      </c>
    </row>
    <row r="828" spans="11:11">
      <c r="K828" t="s">
        <v>821</v>
      </c>
    </row>
    <row r="829" spans="11:11">
      <c r="K829" t="s">
        <v>821</v>
      </c>
    </row>
    <row r="830" spans="11:11">
      <c r="K830" t="s">
        <v>3360</v>
      </c>
    </row>
    <row r="831" spans="11:11">
      <c r="K831" t="s">
        <v>3361</v>
      </c>
    </row>
    <row r="832" spans="11:11">
      <c r="K832" t="s">
        <v>3362</v>
      </c>
    </row>
    <row r="833" spans="11:11">
      <c r="K833" t="s">
        <v>3363</v>
      </c>
    </row>
    <row r="834" spans="11:11">
      <c r="K834" t="s">
        <v>3364</v>
      </c>
    </row>
    <row r="835" spans="11:11">
      <c r="K835" t="s">
        <v>3365</v>
      </c>
    </row>
    <row r="836" spans="11:11">
      <c r="K836" t="s">
        <v>458</v>
      </c>
    </row>
    <row r="837" spans="11:11">
      <c r="K837" t="s">
        <v>3366</v>
      </c>
    </row>
    <row r="838" spans="11:11">
      <c r="K838" t="s">
        <v>3367</v>
      </c>
    </row>
    <row r="839" spans="11:11">
      <c r="K839" t="s">
        <v>3368</v>
      </c>
    </row>
    <row r="840" spans="11:11">
      <c r="K840" t="s">
        <v>3369</v>
      </c>
    </row>
    <row r="841" spans="11:11">
      <c r="K841" t="s">
        <v>3369</v>
      </c>
    </row>
    <row r="842" spans="11:11">
      <c r="K842" t="s">
        <v>3370</v>
      </c>
    </row>
    <row r="843" spans="11:11">
      <c r="K843" t="s">
        <v>3371</v>
      </c>
    </row>
    <row r="844" spans="11:11">
      <c r="K844" t="s">
        <v>3372</v>
      </c>
    </row>
    <row r="845" spans="11:11">
      <c r="K845" t="s">
        <v>3373</v>
      </c>
    </row>
    <row r="846" spans="11:11">
      <c r="K846" t="s">
        <v>3374</v>
      </c>
    </row>
    <row r="847" spans="11:11">
      <c r="K847" t="s">
        <v>3375</v>
      </c>
    </row>
    <row r="848" spans="11:11">
      <c r="K848" t="s">
        <v>3376</v>
      </c>
    </row>
    <row r="849" spans="11:11">
      <c r="K849" t="s">
        <v>3377</v>
      </c>
    </row>
    <row r="850" spans="11:11">
      <c r="K850" t="s">
        <v>3378</v>
      </c>
    </row>
    <row r="851" spans="11:11">
      <c r="K851" t="s">
        <v>3378</v>
      </c>
    </row>
    <row r="852" spans="11:11">
      <c r="K852" t="s">
        <v>3379</v>
      </c>
    </row>
    <row r="853" spans="11:11">
      <c r="K853" t="s">
        <v>3380</v>
      </c>
    </row>
    <row r="854" spans="11:11">
      <c r="K854" t="s">
        <v>3381</v>
      </c>
    </row>
    <row r="855" spans="11:11">
      <c r="K855" t="s">
        <v>3381</v>
      </c>
    </row>
    <row r="856" spans="11:11">
      <c r="K856" t="s">
        <v>3382</v>
      </c>
    </row>
    <row r="857" spans="11:11">
      <c r="K857" t="s">
        <v>3383</v>
      </c>
    </row>
    <row r="858" spans="11:11">
      <c r="K858" t="s">
        <v>3383</v>
      </c>
    </row>
    <row r="859" spans="11:11">
      <c r="K859" t="s">
        <v>3384</v>
      </c>
    </row>
    <row r="860" spans="11:11">
      <c r="K860" t="s">
        <v>3385</v>
      </c>
    </row>
    <row r="861" spans="11:11">
      <c r="K861" t="s">
        <v>3386</v>
      </c>
    </row>
    <row r="862" spans="11:11">
      <c r="K862" t="s">
        <v>3387</v>
      </c>
    </row>
    <row r="863" spans="11:11">
      <c r="K863" t="s">
        <v>3388</v>
      </c>
    </row>
    <row r="864" spans="11:11">
      <c r="K864" t="s">
        <v>3389</v>
      </c>
    </row>
    <row r="865" spans="11:11">
      <c r="K865" t="s">
        <v>3390</v>
      </c>
    </row>
    <row r="866" spans="11:11">
      <c r="K866" t="s">
        <v>3390</v>
      </c>
    </row>
    <row r="867" spans="11:11">
      <c r="K867" t="s">
        <v>3390</v>
      </c>
    </row>
    <row r="868" spans="11:11">
      <c r="K868" t="s">
        <v>1036</v>
      </c>
    </row>
    <row r="869" spans="11:11">
      <c r="K869" t="s">
        <v>3391</v>
      </c>
    </row>
    <row r="870" spans="11:11">
      <c r="K870" t="s">
        <v>3392</v>
      </c>
    </row>
    <row r="871" spans="11:11">
      <c r="K871" t="s">
        <v>3393</v>
      </c>
    </row>
    <row r="872" spans="11:11">
      <c r="K872" t="s">
        <v>3394</v>
      </c>
    </row>
    <row r="873" spans="11:11">
      <c r="K873" t="s">
        <v>3395</v>
      </c>
    </row>
    <row r="874" spans="11:11">
      <c r="K874" t="s">
        <v>3396</v>
      </c>
    </row>
    <row r="875" spans="11:11">
      <c r="K875" t="s">
        <v>3397</v>
      </c>
    </row>
    <row r="876" spans="11:11">
      <c r="K876" t="s">
        <v>3398</v>
      </c>
    </row>
    <row r="877" spans="11:11">
      <c r="K877" t="s">
        <v>3399</v>
      </c>
    </row>
    <row r="878" spans="11:11">
      <c r="K878" t="s">
        <v>3400</v>
      </c>
    </row>
    <row r="879" spans="11:11">
      <c r="K879" t="s">
        <v>3401</v>
      </c>
    </row>
    <row r="880" spans="11:11">
      <c r="K880" t="s">
        <v>3402</v>
      </c>
    </row>
    <row r="881" spans="11:11">
      <c r="K881" t="s">
        <v>2436</v>
      </c>
    </row>
    <row r="882" spans="11:11">
      <c r="K882" t="s">
        <v>3403</v>
      </c>
    </row>
    <row r="883" spans="11:11">
      <c r="K883" t="s">
        <v>3404</v>
      </c>
    </row>
    <row r="884" spans="11:11">
      <c r="K884" t="s">
        <v>3405</v>
      </c>
    </row>
    <row r="885" spans="11:11">
      <c r="K885" t="s">
        <v>3406</v>
      </c>
    </row>
    <row r="886" spans="11:11">
      <c r="K886" t="s">
        <v>3407</v>
      </c>
    </row>
    <row r="887" spans="11:11">
      <c r="K887" t="s">
        <v>849</v>
      </c>
    </row>
    <row r="888" spans="11:11">
      <c r="K888" t="s">
        <v>3408</v>
      </c>
    </row>
    <row r="889" spans="11:11">
      <c r="K889" t="s">
        <v>3409</v>
      </c>
    </row>
    <row r="890" spans="11:11">
      <c r="K890" t="s">
        <v>3410</v>
      </c>
    </row>
    <row r="891" spans="11:11">
      <c r="K891" t="s">
        <v>3411</v>
      </c>
    </row>
    <row r="892" spans="11:11">
      <c r="K892" t="s">
        <v>3411</v>
      </c>
    </row>
    <row r="893" spans="11:11">
      <c r="K893" t="s">
        <v>3412</v>
      </c>
    </row>
    <row r="894" spans="11:11">
      <c r="K894" t="s">
        <v>3413</v>
      </c>
    </row>
    <row r="895" spans="11:11">
      <c r="K895" t="s">
        <v>3414</v>
      </c>
    </row>
    <row r="896" spans="11:11">
      <c r="K896" t="s">
        <v>832</v>
      </c>
    </row>
    <row r="897" spans="11:11">
      <c r="K897" t="s">
        <v>1188</v>
      </c>
    </row>
    <row r="898" spans="11:11">
      <c r="K898" t="s">
        <v>1188</v>
      </c>
    </row>
    <row r="899" spans="11:11">
      <c r="K899" t="s">
        <v>3415</v>
      </c>
    </row>
    <row r="900" spans="11:11">
      <c r="K900" t="s">
        <v>3416</v>
      </c>
    </row>
    <row r="901" spans="11:11">
      <c r="K901" t="s">
        <v>3417</v>
      </c>
    </row>
    <row r="902" spans="11:11">
      <c r="K902" t="s">
        <v>3417</v>
      </c>
    </row>
    <row r="903" spans="11:11">
      <c r="K903" t="s">
        <v>3418</v>
      </c>
    </row>
    <row r="904" spans="11:11">
      <c r="K904" t="s">
        <v>3419</v>
      </c>
    </row>
    <row r="905" spans="11:11">
      <c r="K905" t="s">
        <v>3420</v>
      </c>
    </row>
    <row r="906" spans="11:11">
      <c r="K906" t="s">
        <v>3420</v>
      </c>
    </row>
    <row r="907" spans="11:11">
      <c r="K907" t="s">
        <v>3421</v>
      </c>
    </row>
    <row r="908" spans="11:11">
      <c r="K908" t="s">
        <v>3422</v>
      </c>
    </row>
    <row r="909" spans="11:11">
      <c r="K909" t="s">
        <v>3422</v>
      </c>
    </row>
    <row r="910" spans="11:11">
      <c r="K910" t="s">
        <v>3423</v>
      </c>
    </row>
    <row r="911" spans="11:11">
      <c r="K911" t="s">
        <v>3424</v>
      </c>
    </row>
    <row r="912" spans="11:11">
      <c r="K912" t="s">
        <v>3425</v>
      </c>
    </row>
    <row r="913" spans="11:11">
      <c r="K913" t="s">
        <v>3426</v>
      </c>
    </row>
    <row r="914" spans="11:11">
      <c r="K914" t="s">
        <v>3427</v>
      </c>
    </row>
    <row r="915" spans="11:11">
      <c r="K915" t="s">
        <v>3428</v>
      </c>
    </row>
    <row r="916" spans="11:11">
      <c r="K916" t="s">
        <v>3429</v>
      </c>
    </row>
    <row r="917" spans="11:11">
      <c r="K917" t="s">
        <v>3430</v>
      </c>
    </row>
    <row r="918" spans="11:11">
      <c r="K918" t="s">
        <v>3431</v>
      </c>
    </row>
    <row r="919" spans="11:11">
      <c r="K919" t="s">
        <v>1456</v>
      </c>
    </row>
    <row r="920" spans="11:11">
      <c r="K920" t="s">
        <v>1040</v>
      </c>
    </row>
    <row r="921" spans="11:11">
      <c r="K921" t="s">
        <v>3432</v>
      </c>
    </row>
    <row r="922" spans="11:11">
      <c r="K922" t="s">
        <v>3433</v>
      </c>
    </row>
    <row r="923" spans="11:11">
      <c r="K923" t="s">
        <v>3434</v>
      </c>
    </row>
    <row r="924" spans="11:11">
      <c r="K924" t="s">
        <v>3435</v>
      </c>
    </row>
    <row r="925" spans="11:11">
      <c r="K925" t="s">
        <v>1044</v>
      </c>
    </row>
    <row r="926" spans="11:11">
      <c r="K926" t="s">
        <v>1044</v>
      </c>
    </row>
    <row r="927" spans="11:11">
      <c r="K927" t="s">
        <v>1044</v>
      </c>
    </row>
    <row r="928" spans="11:11">
      <c r="K928" t="s">
        <v>3436</v>
      </c>
    </row>
    <row r="929" spans="11:11">
      <c r="K929" t="s">
        <v>3437</v>
      </c>
    </row>
    <row r="930" spans="11:11">
      <c r="K930" t="s">
        <v>3438</v>
      </c>
    </row>
    <row r="931" spans="11:11">
      <c r="K931" t="s">
        <v>3439</v>
      </c>
    </row>
    <row r="932" spans="11:11">
      <c r="K932" t="s">
        <v>3440</v>
      </c>
    </row>
    <row r="933" spans="11:11">
      <c r="K933" t="s">
        <v>3441</v>
      </c>
    </row>
    <row r="934" spans="11:11">
      <c r="K934" t="s">
        <v>3442</v>
      </c>
    </row>
    <row r="935" spans="11:11">
      <c r="K935" t="s">
        <v>3443</v>
      </c>
    </row>
    <row r="936" spans="11:11">
      <c r="K936" t="s">
        <v>3443</v>
      </c>
    </row>
    <row r="937" spans="11:11">
      <c r="K937" t="s">
        <v>870</v>
      </c>
    </row>
    <row r="938" spans="11:11">
      <c r="K938" t="s">
        <v>3444</v>
      </c>
    </row>
    <row r="939" spans="11:11">
      <c r="K939" t="s">
        <v>3444</v>
      </c>
    </row>
    <row r="940" spans="11:11">
      <c r="K940" t="s">
        <v>852</v>
      </c>
    </row>
    <row r="941" spans="11:11">
      <c r="K941" t="s">
        <v>855</v>
      </c>
    </row>
    <row r="942" spans="11:11">
      <c r="K942" t="s">
        <v>499</v>
      </c>
    </row>
    <row r="943" spans="11:11">
      <c r="K943" t="s">
        <v>3445</v>
      </c>
    </row>
    <row r="944" spans="11:11">
      <c r="K944" t="s">
        <v>3446</v>
      </c>
    </row>
    <row r="945" spans="11:11">
      <c r="K945" t="s">
        <v>3447</v>
      </c>
    </row>
    <row r="946" spans="11:11">
      <c r="K946" t="s">
        <v>3448</v>
      </c>
    </row>
    <row r="947" spans="11:11">
      <c r="K947" t="s">
        <v>3449</v>
      </c>
    </row>
    <row r="948" spans="11:11">
      <c r="K948" t="s">
        <v>794</v>
      </c>
    </row>
    <row r="949" spans="11:11">
      <c r="K949" t="s">
        <v>3450</v>
      </c>
    </row>
    <row r="950" spans="11:11">
      <c r="K950" t="s">
        <v>3450</v>
      </c>
    </row>
    <row r="951" spans="11:11">
      <c r="K951" t="s">
        <v>3451</v>
      </c>
    </row>
    <row r="952" spans="11:11">
      <c r="K952" t="s">
        <v>3452</v>
      </c>
    </row>
    <row r="953" spans="11:11">
      <c r="K953" t="s">
        <v>886</v>
      </c>
    </row>
    <row r="954" spans="11:11">
      <c r="K954" t="s">
        <v>3453</v>
      </c>
    </row>
    <row r="955" spans="11:11">
      <c r="K955" t="s">
        <v>901</v>
      </c>
    </row>
    <row r="956" spans="11:11">
      <c r="K956" t="s">
        <v>3454</v>
      </c>
    </row>
    <row r="957" spans="11:11">
      <c r="K957" t="s">
        <v>3455</v>
      </c>
    </row>
    <row r="958" spans="11:11">
      <c r="K958" t="s">
        <v>3456</v>
      </c>
    </row>
    <row r="959" spans="11:11">
      <c r="K959" t="s">
        <v>3457</v>
      </c>
    </row>
    <row r="960" spans="11:11">
      <c r="K960" t="s">
        <v>3458</v>
      </c>
    </row>
    <row r="961" spans="11:11">
      <c r="K961" t="s">
        <v>3459</v>
      </c>
    </row>
    <row r="962" spans="11:11">
      <c r="K962" t="s">
        <v>1115</v>
      </c>
    </row>
    <row r="963" spans="11:11">
      <c r="K963" t="s">
        <v>3460</v>
      </c>
    </row>
    <row r="964" spans="11:11">
      <c r="K964" t="s">
        <v>1385</v>
      </c>
    </row>
    <row r="965" spans="11:11">
      <c r="K965" t="s">
        <v>3461</v>
      </c>
    </row>
    <row r="966" spans="11:11">
      <c r="K966" t="s">
        <v>3462</v>
      </c>
    </row>
    <row r="967" spans="11:11">
      <c r="K967" t="s">
        <v>1118</v>
      </c>
    </row>
    <row r="968" spans="11:11">
      <c r="K968" t="s">
        <v>3463</v>
      </c>
    </row>
    <row r="969" spans="11:11">
      <c r="K969" t="s">
        <v>3464</v>
      </c>
    </row>
    <row r="970" spans="11:11">
      <c r="K970" t="s">
        <v>267</v>
      </c>
    </row>
    <row r="971" spans="11:11">
      <c r="K971" t="s">
        <v>3465</v>
      </c>
    </row>
    <row r="972" spans="11:11">
      <c r="K972" t="s">
        <v>3466</v>
      </c>
    </row>
    <row r="973" spans="11:11">
      <c r="K973" t="s">
        <v>875</v>
      </c>
    </row>
    <row r="974" spans="11:11">
      <c r="K974" t="s">
        <v>299</v>
      </c>
    </row>
    <row r="975" spans="11:11">
      <c r="K975" t="s">
        <v>3467</v>
      </c>
    </row>
    <row r="976" spans="11:11">
      <c r="K976" t="s">
        <v>1869</v>
      </c>
    </row>
    <row r="977" spans="11:11">
      <c r="K977" t="s">
        <v>896</v>
      </c>
    </row>
    <row r="978" spans="11:11">
      <c r="K978" t="s">
        <v>464</v>
      </c>
    </row>
    <row r="979" spans="11:11">
      <c r="K979" t="s">
        <v>1159</v>
      </c>
    </row>
    <row r="980" spans="11:11">
      <c r="K980" t="s">
        <v>1129</v>
      </c>
    </row>
    <row r="981" spans="11:11">
      <c r="K981" t="s">
        <v>3468</v>
      </c>
    </row>
    <row r="982" spans="11:11">
      <c r="K982" t="s">
        <v>579</v>
      </c>
    </row>
    <row r="983" spans="11:11">
      <c r="K983" t="s">
        <v>3469</v>
      </c>
    </row>
    <row r="984" spans="11:11">
      <c r="K984" t="s">
        <v>879</v>
      </c>
    </row>
    <row r="985" spans="11:11">
      <c r="K985" t="s">
        <v>3470</v>
      </c>
    </row>
    <row r="986" spans="11:11">
      <c r="K986" t="s">
        <v>3471</v>
      </c>
    </row>
    <row r="987" spans="11:11">
      <c r="K987" t="s">
        <v>3472</v>
      </c>
    </row>
    <row r="988" spans="11:11">
      <c r="K988" t="s">
        <v>893</v>
      </c>
    </row>
    <row r="989" spans="11:11">
      <c r="K989" t="s">
        <v>3473</v>
      </c>
    </row>
    <row r="990" spans="11:11">
      <c r="K990" t="s">
        <v>3474</v>
      </c>
    </row>
    <row r="991" spans="11:11">
      <c r="K991" t="s">
        <v>3475</v>
      </c>
    </row>
    <row r="992" spans="11:11">
      <c r="K992" t="s">
        <v>3476</v>
      </c>
    </row>
    <row r="993" spans="11:11">
      <c r="K993" t="s">
        <v>3477</v>
      </c>
    </row>
    <row r="994" spans="11:11">
      <c r="K994" t="s">
        <v>3478</v>
      </c>
    </row>
    <row r="995" spans="11:11">
      <c r="K995" t="s">
        <v>3479</v>
      </c>
    </row>
    <row r="996" spans="11:11">
      <c r="K996" t="s">
        <v>3480</v>
      </c>
    </row>
    <row r="997" spans="11:11">
      <c r="K997" t="s">
        <v>3481</v>
      </c>
    </row>
    <row r="998" spans="11:11">
      <c r="K998" t="s">
        <v>3481</v>
      </c>
    </row>
    <row r="999" spans="11:11">
      <c r="K999" t="s">
        <v>3482</v>
      </c>
    </row>
    <row r="1000" spans="11:11">
      <c r="K1000" t="s">
        <v>3483</v>
      </c>
    </row>
    <row r="1001" spans="11:11">
      <c r="K1001" t="s">
        <v>3484</v>
      </c>
    </row>
    <row r="1002" spans="11:11">
      <c r="K1002" t="s">
        <v>3484</v>
      </c>
    </row>
    <row r="1003" spans="11:11">
      <c r="K1003" t="s">
        <v>3484</v>
      </c>
    </row>
    <row r="1004" spans="11:11">
      <c r="K1004" t="s">
        <v>3485</v>
      </c>
    </row>
    <row r="1005" spans="11:11">
      <c r="K1005" t="s">
        <v>3486</v>
      </c>
    </row>
    <row r="1006" spans="11:11">
      <c r="K1006" t="s">
        <v>3487</v>
      </c>
    </row>
    <row r="1007" spans="11:11">
      <c r="K1007" t="s">
        <v>3488</v>
      </c>
    </row>
    <row r="1008" spans="11:11">
      <c r="K1008" t="s">
        <v>3489</v>
      </c>
    </row>
    <row r="1009" spans="11:11">
      <c r="K1009" t="s">
        <v>3490</v>
      </c>
    </row>
    <row r="1010" spans="11:11">
      <c r="K1010" t="s">
        <v>3491</v>
      </c>
    </row>
    <row r="1011" spans="11:11">
      <c r="K1011" t="s">
        <v>3492</v>
      </c>
    </row>
    <row r="1012" spans="11:11">
      <c r="K1012" t="s">
        <v>3493</v>
      </c>
    </row>
    <row r="1013" spans="11:11">
      <c r="K1013" t="s">
        <v>3494</v>
      </c>
    </row>
    <row r="1014" spans="11:11">
      <c r="K1014" t="s">
        <v>3495</v>
      </c>
    </row>
    <row r="1015" spans="11:11">
      <c r="K1015" t="s">
        <v>3496</v>
      </c>
    </row>
    <row r="1016" spans="11:11">
      <c r="K1016" t="s">
        <v>3497</v>
      </c>
    </row>
    <row r="1017" spans="11:11">
      <c r="K1017" t="s">
        <v>3498</v>
      </c>
    </row>
    <row r="1018" spans="11:11">
      <c r="K1018" t="s">
        <v>3499</v>
      </c>
    </row>
    <row r="1019" spans="11:11">
      <c r="K1019" t="s">
        <v>1303</v>
      </c>
    </row>
    <row r="1020" spans="11:11">
      <c r="K1020" t="s">
        <v>3500</v>
      </c>
    </row>
    <row r="1021" spans="11:11">
      <c r="K1021" t="s">
        <v>3501</v>
      </c>
    </row>
    <row r="1022" spans="11:11">
      <c r="K1022" t="s">
        <v>3502</v>
      </c>
    </row>
    <row r="1023" spans="11:11">
      <c r="K1023" t="s">
        <v>3503</v>
      </c>
    </row>
    <row r="1024" spans="11:11">
      <c r="K1024" t="s">
        <v>3504</v>
      </c>
    </row>
    <row r="1025" spans="11:11">
      <c r="K1025" t="s">
        <v>3505</v>
      </c>
    </row>
    <row r="1026" spans="11:11">
      <c r="K1026" t="s">
        <v>3506</v>
      </c>
    </row>
    <row r="1027" spans="11:11">
      <c r="K1027" t="s">
        <v>3507</v>
      </c>
    </row>
    <row r="1028" spans="11:11">
      <c r="K1028" t="s">
        <v>3508</v>
      </c>
    </row>
    <row r="1029" spans="11:11">
      <c r="K1029" t="s">
        <v>3509</v>
      </c>
    </row>
    <row r="1030" spans="11:11">
      <c r="K1030" t="s">
        <v>3510</v>
      </c>
    </row>
    <row r="1031" spans="11:11">
      <c r="K1031" t="s">
        <v>3511</v>
      </c>
    </row>
    <row r="1032" spans="11:11">
      <c r="K1032" t="s">
        <v>3512</v>
      </c>
    </row>
    <row r="1033" spans="11:11">
      <c r="K1033" t="s">
        <v>3513</v>
      </c>
    </row>
    <row r="1034" spans="11:11">
      <c r="K1034" t="s">
        <v>3514</v>
      </c>
    </row>
    <row r="1035" spans="11:11">
      <c r="K1035" t="s">
        <v>3515</v>
      </c>
    </row>
    <row r="1036" spans="11:11">
      <c r="K1036" t="s">
        <v>3516</v>
      </c>
    </row>
    <row r="1037" spans="11:11">
      <c r="K1037" t="s">
        <v>3517</v>
      </c>
    </row>
    <row r="1038" spans="11:11">
      <c r="K1038" t="s">
        <v>3518</v>
      </c>
    </row>
    <row r="1039" spans="11:11">
      <c r="K1039" t="s">
        <v>3519</v>
      </c>
    </row>
    <row r="1040" spans="11:11">
      <c r="K1040" t="s">
        <v>3520</v>
      </c>
    </row>
    <row r="1041" spans="11:11">
      <c r="K1041" t="s">
        <v>3521</v>
      </c>
    </row>
    <row r="1042" spans="11:11">
      <c r="K1042" t="s">
        <v>3522</v>
      </c>
    </row>
    <row r="1043" spans="11:11">
      <c r="K1043" t="s">
        <v>3523</v>
      </c>
    </row>
    <row r="1044" spans="11:11">
      <c r="K1044" t="s">
        <v>3524</v>
      </c>
    </row>
    <row r="1045" spans="11:11">
      <c r="K1045" t="s">
        <v>3525</v>
      </c>
    </row>
    <row r="1046" spans="11:11">
      <c r="K1046" t="s">
        <v>3526</v>
      </c>
    </row>
    <row r="1047" spans="11:11">
      <c r="K1047" t="s">
        <v>3527</v>
      </c>
    </row>
    <row r="1048" spans="11:11">
      <c r="K1048" t="s">
        <v>3528</v>
      </c>
    </row>
    <row r="1049" spans="11:11">
      <c r="K1049" t="s">
        <v>3529</v>
      </c>
    </row>
    <row r="1050" spans="11:11">
      <c r="K1050" t="s">
        <v>1462</v>
      </c>
    </row>
    <row r="1051" spans="11:11">
      <c r="K1051" t="s">
        <v>3530</v>
      </c>
    </row>
    <row r="1052" spans="11:11">
      <c r="K1052" t="s">
        <v>3531</v>
      </c>
    </row>
    <row r="1053" spans="11:11">
      <c r="K1053" t="s">
        <v>3532</v>
      </c>
    </row>
    <row r="1054" spans="11:11">
      <c r="K1054" t="s">
        <v>3533</v>
      </c>
    </row>
    <row r="1055" spans="11:11">
      <c r="K1055" t="s">
        <v>3534</v>
      </c>
    </row>
    <row r="1056" spans="11:11">
      <c r="K1056" t="s">
        <v>3534</v>
      </c>
    </row>
    <row r="1057" spans="11:11">
      <c r="K1057" t="s">
        <v>3535</v>
      </c>
    </row>
    <row r="1058" spans="11:11">
      <c r="K1058" t="s">
        <v>3536</v>
      </c>
    </row>
    <row r="1059" spans="11:11">
      <c r="K1059" t="s">
        <v>3537</v>
      </c>
    </row>
    <row r="1060" spans="11:11">
      <c r="K1060" t="s">
        <v>3538</v>
      </c>
    </row>
    <row r="1061" spans="11:11">
      <c r="K1061" t="s">
        <v>3539</v>
      </c>
    </row>
    <row r="1062" spans="11:11">
      <c r="K1062" t="s">
        <v>3540</v>
      </c>
    </row>
    <row r="1063" spans="11:11">
      <c r="K1063" t="s">
        <v>3541</v>
      </c>
    </row>
    <row r="1064" spans="11:11">
      <c r="K1064" t="s">
        <v>3542</v>
      </c>
    </row>
    <row r="1065" spans="11:11">
      <c r="K1065" t="s">
        <v>3543</v>
      </c>
    </row>
    <row r="1066" spans="11:11">
      <c r="K1066" t="s">
        <v>3544</v>
      </c>
    </row>
    <row r="1067" spans="11:11">
      <c r="K1067" t="s">
        <v>3545</v>
      </c>
    </row>
    <row r="1068" spans="11:11">
      <c r="K1068" t="s">
        <v>1132</v>
      </c>
    </row>
    <row r="1069" spans="11:11">
      <c r="K1069" t="s">
        <v>510</v>
      </c>
    </row>
    <row r="1070" spans="11:11">
      <c r="K1070" t="s">
        <v>3546</v>
      </c>
    </row>
    <row r="1071" spans="11:11">
      <c r="K1071" t="s">
        <v>1139</v>
      </c>
    </row>
    <row r="1072" spans="11:11">
      <c r="K1072" t="s">
        <v>3547</v>
      </c>
    </row>
    <row r="1073" spans="11:11">
      <c r="K1073" t="s">
        <v>3548</v>
      </c>
    </row>
    <row r="1074" spans="11:11">
      <c r="K1074" t="s">
        <v>1233</v>
      </c>
    </row>
    <row r="1075" spans="11:11">
      <c r="K1075" t="s">
        <v>3549</v>
      </c>
    </row>
    <row r="1076" spans="11:11">
      <c r="K1076" t="s">
        <v>3550</v>
      </c>
    </row>
    <row r="1077" spans="11:11">
      <c r="K1077" t="s">
        <v>3551</v>
      </c>
    </row>
    <row r="1078" spans="11:11">
      <c r="K1078" t="s">
        <v>3552</v>
      </c>
    </row>
    <row r="1079" spans="11:11">
      <c r="K1079" t="s">
        <v>3553</v>
      </c>
    </row>
    <row r="1080" spans="11:11">
      <c r="K1080" t="s">
        <v>3554</v>
      </c>
    </row>
    <row r="1081" spans="11:11">
      <c r="K1081" t="s">
        <v>3555</v>
      </c>
    </row>
    <row r="1082" spans="11:11">
      <c r="K1082" t="s">
        <v>3556</v>
      </c>
    </row>
    <row r="1083" spans="11:11">
      <c r="K1083" t="s">
        <v>3557</v>
      </c>
    </row>
    <row r="1084" spans="11:11">
      <c r="K1084" t="s">
        <v>3558</v>
      </c>
    </row>
    <row r="1085" spans="11:11">
      <c r="K1085" t="s">
        <v>3559</v>
      </c>
    </row>
    <row r="1086" spans="11:11">
      <c r="K1086" t="s">
        <v>3560</v>
      </c>
    </row>
    <row r="1087" spans="11:11">
      <c r="K1087" t="s">
        <v>3561</v>
      </c>
    </row>
    <row r="1088" spans="11:11">
      <c r="K1088" t="s">
        <v>1306</v>
      </c>
    </row>
    <row r="1089" spans="11:11">
      <c r="K1089" t="s">
        <v>3562</v>
      </c>
    </row>
    <row r="1090" spans="11:11">
      <c r="K1090" t="s">
        <v>3563</v>
      </c>
    </row>
    <row r="1091" spans="11:11">
      <c r="K1091" t="s">
        <v>3564</v>
      </c>
    </row>
    <row r="1092" spans="11:11">
      <c r="K1092" t="s">
        <v>3565</v>
      </c>
    </row>
    <row r="1093" spans="11:11">
      <c r="K1093" t="s">
        <v>3566</v>
      </c>
    </row>
    <row r="1094" spans="11:11">
      <c r="K1094" t="s">
        <v>3567</v>
      </c>
    </row>
    <row r="1095" spans="11:11">
      <c r="K1095" t="s">
        <v>3568</v>
      </c>
    </row>
    <row r="1096" spans="11:11">
      <c r="K1096" t="s">
        <v>3569</v>
      </c>
    </row>
    <row r="1097" spans="11:11">
      <c r="K1097" t="s">
        <v>165</v>
      </c>
    </row>
    <row r="1098" spans="11:11">
      <c r="K1098" t="s">
        <v>3570</v>
      </c>
    </row>
    <row r="1099" spans="11:11">
      <c r="K1099" t="s">
        <v>3570</v>
      </c>
    </row>
    <row r="1100" spans="11:11">
      <c r="K1100" t="s">
        <v>3571</v>
      </c>
    </row>
    <row r="1101" spans="11:11">
      <c r="K1101" t="s">
        <v>572</v>
      </c>
    </row>
    <row r="1102" spans="11:11">
      <c r="K1102" t="s">
        <v>3572</v>
      </c>
    </row>
    <row r="1103" spans="11:11">
      <c r="K1103" t="s">
        <v>3573</v>
      </c>
    </row>
    <row r="1104" spans="11:11">
      <c r="K1104" t="s">
        <v>3573</v>
      </c>
    </row>
    <row r="1105" spans="11:11">
      <c r="K1105" t="s">
        <v>3574</v>
      </c>
    </row>
    <row r="1106" spans="11:11">
      <c r="K1106" t="s">
        <v>3575</v>
      </c>
    </row>
    <row r="1107" spans="11:11">
      <c r="K1107" t="s">
        <v>3576</v>
      </c>
    </row>
    <row r="1108" spans="11:11">
      <c r="K1108" t="s">
        <v>3577</v>
      </c>
    </row>
    <row r="1109" spans="11:11">
      <c r="K1109" t="s">
        <v>3578</v>
      </c>
    </row>
    <row r="1110" spans="11:11">
      <c r="K1110" t="s">
        <v>3579</v>
      </c>
    </row>
    <row r="1111" spans="11:11">
      <c r="K1111" t="s">
        <v>3580</v>
      </c>
    </row>
    <row r="1112" spans="11:11">
      <c r="K1112" t="s">
        <v>3581</v>
      </c>
    </row>
    <row r="1113" spans="11:11">
      <c r="K1113" t="s">
        <v>3582</v>
      </c>
    </row>
    <row r="1114" spans="11:11">
      <c r="K1114" t="s">
        <v>3583</v>
      </c>
    </row>
    <row r="1115" spans="11:11">
      <c r="K1115" t="s">
        <v>3584</v>
      </c>
    </row>
    <row r="1116" spans="11:11">
      <c r="K1116" t="s">
        <v>3585</v>
      </c>
    </row>
    <row r="1117" spans="11:11">
      <c r="K1117" t="s">
        <v>3586</v>
      </c>
    </row>
    <row r="1118" spans="11:11">
      <c r="K1118" t="s">
        <v>3587</v>
      </c>
    </row>
    <row r="1119" spans="11:11">
      <c r="K1119" t="s">
        <v>3588</v>
      </c>
    </row>
    <row r="1120" spans="11:11">
      <c r="K1120" t="s">
        <v>3589</v>
      </c>
    </row>
    <row r="1121" spans="11:11">
      <c r="K1121" t="s">
        <v>3590</v>
      </c>
    </row>
    <row r="1122" spans="11:11">
      <c r="K1122" t="s">
        <v>3591</v>
      </c>
    </row>
    <row r="1123" spans="11:11">
      <c r="K1123" t="s">
        <v>3591</v>
      </c>
    </row>
    <row r="1124" spans="11:11">
      <c r="K1124" t="s">
        <v>3591</v>
      </c>
    </row>
    <row r="1125" spans="11:11">
      <c r="K1125" t="s">
        <v>3591</v>
      </c>
    </row>
    <row r="1126" spans="11:11">
      <c r="K1126" t="s">
        <v>3592</v>
      </c>
    </row>
    <row r="1127" spans="11:11">
      <c r="K1127" t="s">
        <v>3593</v>
      </c>
    </row>
    <row r="1128" spans="11:11">
      <c r="K1128" t="s">
        <v>103</v>
      </c>
    </row>
    <row r="1129" spans="11:11">
      <c r="K1129" t="s">
        <v>3594</v>
      </c>
    </row>
    <row r="1130" spans="11:11">
      <c r="K1130" t="s">
        <v>3595</v>
      </c>
    </row>
    <row r="1131" spans="11:11">
      <c r="K1131" t="s">
        <v>3596</v>
      </c>
    </row>
    <row r="1132" spans="11:11">
      <c r="K1132" t="s">
        <v>3597</v>
      </c>
    </row>
    <row r="1133" spans="11:11">
      <c r="K1133" t="s">
        <v>3598</v>
      </c>
    </row>
    <row r="1134" spans="11:11">
      <c r="K1134" t="s">
        <v>3599</v>
      </c>
    </row>
    <row r="1135" spans="11:11">
      <c r="K1135" t="s">
        <v>3600</v>
      </c>
    </row>
    <row r="1136" spans="11:11">
      <c r="K1136" t="s">
        <v>3601</v>
      </c>
    </row>
    <row r="1137" spans="11:11">
      <c r="K1137" t="s">
        <v>3602</v>
      </c>
    </row>
    <row r="1138" spans="11:11">
      <c r="K1138" t="s">
        <v>3603</v>
      </c>
    </row>
    <row r="1139" spans="11:11">
      <c r="K1139" t="s">
        <v>1782</v>
      </c>
    </row>
    <row r="1140" spans="11:11">
      <c r="K1140" t="s">
        <v>3604</v>
      </c>
    </row>
    <row r="1141" spans="11:11">
      <c r="K1141" t="s">
        <v>603</v>
      </c>
    </row>
    <row r="1142" spans="11:11">
      <c r="K1142" t="s">
        <v>3605</v>
      </c>
    </row>
    <row r="1143" spans="11:11">
      <c r="K1143" t="s">
        <v>170</v>
      </c>
    </row>
    <row r="1144" spans="11:11">
      <c r="K1144" t="s">
        <v>3606</v>
      </c>
    </row>
    <row r="1145" spans="11:11">
      <c r="K1145" t="s">
        <v>3607</v>
      </c>
    </row>
    <row r="1146" spans="11:11">
      <c r="K1146" t="s">
        <v>3608</v>
      </c>
    </row>
    <row r="1147" spans="11:11">
      <c r="K1147" t="s">
        <v>1789</v>
      </c>
    </row>
    <row r="1148" spans="11:11">
      <c r="K1148" t="s">
        <v>3609</v>
      </c>
    </row>
    <row r="1149" spans="11:11">
      <c r="K1149" t="s">
        <v>3610</v>
      </c>
    </row>
    <row r="1150" spans="11:11">
      <c r="K1150" t="s">
        <v>3611</v>
      </c>
    </row>
    <row r="1151" spans="11:11">
      <c r="K1151" t="s">
        <v>3612</v>
      </c>
    </row>
    <row r="1152" spans="11:11">
      <c r="K1152" t="s">
        <v>3613</v>
      </c>
    </row>
    <row r="1153" spans="11:11">
      <c r="K1153" t="s">
        <v>1423</v>
      </c>
    </row>
    <row r="1154" spans="11:11">
      <c r="K1154" t="s">
        <v>3614</v>
      </c>
    </row>
  </sheetData>
  <sortState xmlns:xlrd2="http://schemas.microsoft.com/office/spreadsheetml/2017/richdata2" ref="K33:K1154">
    <sortCondition ref="K33:K11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Y509"/>
  <sheetViews>
    <sheetView showGridLines="0" zoomScale="70" zoomScaleNormal="70" workbookViewId="0">
      <pane xSplit="1" ySplit="9" topLeftCell="Q94" activePane="bottomRight" state="frozen"/>
      <selection pane="topRight"/>
      <selection pane="bottomLeft"/>
      <selection pane="bottomRight" activeCell="I222" sqref="I222"/>
    </sheetView>
  </sheetViews>
  <sheetFormatPr baseColWidth="10" defaultColWidth="11.44140625" defaultRowHeight="14.4"/>
  <cols>
    <col min="1" max="1" width="18.109375" customWidth="1"/>
    <col min="2" max="2" width="21.6640625" style="44" customWidth="1"/>
    <col min="3" max="3" width="19.33203125" style="44" customWidth="1"/>
    <col min="4" max="4" width="17.109375" style="44" customWidth="1"/>
    <col min="5" max="5" width="39.33203125" style="44" customWidth="1"/>
    <col min="6" max="6" width="24.88671875" style="44" customWidth="1"/>
    <col min="7" max="7" width="26" style="44" customWidth="1"/>
    <col min="8" max="8" width="14.44140625" style="45" customWidth="1"/>
    <col min="9" max="9" width="18.44140625" style="47" customWidth="1"/>
    <col min="10" max="10" width="17.44140625" style="46" customWidth="1"/>
    <col min="11" max="11" width="16.44140625" style="46" customWidth="1"/>
    <col min="12" max="14" width="15.44140625" style="54" customWidth="1"/>
    <col min="15" max="15" width="21.109375" bestFit="1" customWidth="1"/>
    <col min="16" max="16" width="24.109375" customWidth="1"/>
    <col min="17" max="17" width="41.6640625" customWidth="1"/>
    <col min="18" max="18" width="24.109375" customWidth="1"/>
    <col min="19" max="19" width="39.109375" customWidth="1"/>
    <col min="20" max="20" width="40.109375" customWidth="1"/>
    <col min="21" max="21" width="18.44140625" customWidth="1"/>
    <col min="23" max="23" width="19.109375" customWidth="1"/>
    <col min="24" max="24" width="19.6640625" bestFit="1" customWidth="1"/>
    <col min="25" max="25" width="25" customWidth="1"/>
    <col min="28" max="30" width="11.44140625" bestFit="1" customWidth="1"/>
  </cols>
  <sheetData>
    <row r="1" spans="1:25" s="6" customFormat="1">
      <c r="A1" s="1754" t="s">
        <v>0</v>
      </c>
      <c r="B1" s="1754"/>
      <c r="C1" s="1755" t="s">
        <v>3615</v>
      </c>
      <c r="D1" s="1755"/>
      <c r="E1" s="1755"/>
      <c r="F1" s="1755"/>
      <c r="G1" s="1755"/>
      <c r="H1" s="1755"/>
      <c r="I1" s="1755"/>
      <c r="J1" s="1755"/>
      <c r="K1" s="1755"/>
      <c r="L1" s="1755"/>
      <c r="M1" s="1053" t="s">
        <v>699</v>
      </c>
      <c r="N1" s="609"/>
    </row>
    <row r="2" spans="1:25" s="6" customFormat="1">
      <c r="A2" s="1756" t="s">
        <v>2</v>
      </c>
      <c r="B2" s="1756"/>
      <c r="C2" s="1757" t="s">
        <v>3</v>
      </c>
      <c r="D2" s="1757"/>
      <c r="E2" s="1757"/>
      <c r="F2" s="1757"/>
      <c r="G2" s="1757"/>
      <c r="H2" s="1757"/>
      <c r="I2" s="1757"/>
      <c r="J2" s="1757"/>
      <c r="K2" s="1757"/>
      <c r="L2" s="1757"/>
      <c r="M2" s="1053" t="s">
        <v>699</v>
      </c>
      <c r="N2" s="609"/>
    </row>
    <row r="3" spans="1:25" s="6" customFormat="1">
      <c r="A3" s="1756" t="s">
        <v>4</v>
      </c>
      <c r="B3" s="1756"/>
      <c r="C3" s="1757" t="s">
        <v>5</v>
      </c>
      <c r="D3" s="1757"/>
      <c r="E3" s="1757"/>
      <c r="F3" s="1757"/>
      <c r="G3" s="1757"/>
      <c r="H3" s="1757"/>
      <c r="I3" s="1757"/>
      <c r="J3" s="1757"/>
      <c r="K3" s="1757"/>
      <c r="L3" s="1757"/>
      <c r="M3" s="1053" t="s">
        <v>699</v>
      </c>
      <c r="N3" s="609"/>
    </row>
    <row r="4" spans="1:25" s="6" customFormat="1">
      <c r="A4" s="1756" t="s">
        <v>6</v>
      </c>
      <c r="B4" s="1756"/>
      <c r="C4" s="1757" t="s">
        <v>7</v>
      </c>
      <c r="D4" s="1757"/>
      <c r="E4" s="1757"/>
      <c r="F4" s="1757"/>
      <c r="G4" s="1757"/>
      <c r="H4" s="1757"/>
      <c r="I4" s="1757"/>
      <c r="J4" s="1757"/>
      <c r="K4" s="1757"/>
      <c r="L4" s="1757"/>
      <c r="M4" s="1053" t="s">
        <v>699</v>
      </c>
      <c r="N4" s="609"/>
    </row>
    <row r="5" spans="1:25" s="6" customFormat="1">
      <c r="A5" s="1756" t="s">
        <v>8</v>
      </c>
      <c r="B5" s="1756"/>
      <c r="C5" s="1722">
        <v>19874781309</v>
      </c>
      <c r="D5" s="1722"/>
      <c r="E5" s="1722"/>
      <c r="F5" s="1722"/>
      <c r="G5" s="1722"/>
      <c r="H5" s="1722"/>
      <c r="I5" s="1722"/>
      <c r="J5" s="1722"/>
      <c r="K5" s="1722"/>
      <c r="L5" s="1722"/>
      <c r="M5" s="1053" t="s">
        <v>699</v>
      </c>
      <c r="N5" s="610"/>
    </row>
    <row r="6" spans="1:25" s="6" customFormat="1">
      <c r="A6" s="1756" t="s">
        <v>3616</v>
      </c>
      <c r="B6" s="1756"/>
      <c r="C6" s="1722">
        <v>8964561394</v>
      </c>
      <c r="D6" s="1722"/>
      <c r="E6" s="1722"/>
      <c r="F6" s="1722"/>
      <c r="G6" s="1722"/>
      <c r="H6" s="1722"/>
      <c r="I6" s="1722"/>
      <c r="J6" s="1722"/>
      <c r="K6" s="1722"/>
      <c r="L6" s="1722"/>
      <c r="M6" s="1053" t="s">
        <v>699</v>
      </c>
      <c r="N6" s="610"/>
    </row>
    <row r="7" spans="1:25" s="6" customFormat="1">
      <c r="A7" s="1769" t="s">
        <v>9</v>
      </c>
      <c r="B7" s="1769"/>
      <c r="C7" s="1770" t="s">
        <v>683</v>
      </c>
      <c r="D7" s="1770"/>
      <c r="E7" s="1770"/>
      <c r="F7" s="1770"/>
      <c r="G7" s="1770"/>
      <c r="H7" s="1770"/>
      <c r="I7" s="1770"/>
      <c r="J7" s="1770"/>
      <c r="K7" s="1770"/>
      <c r="L7" s="1770"/>
      <c r="M7" s="1053" t="s">
        <v>699</v>
      </c>
      <c r="N7" s="609"/>
    </row>
    <row r="8" spans="1:25" s="6" customFormat="1" ht="21">
      <c r="A8" s="1793" t="s">
        <v>3617</v>
      </c>
      <c r="B8" s="1793"/>
      <c r="C8" s="1793"/>
      <c r="D8" s="1793"/>
      <c r="E8" s="1793"/>
      <c r="F8" s="1793"/>
      <c r="G8" s="1793"/>
      <c r="H8" s="1793"/>
      <c r="I8" s="1793"/>
      <c r="J8" s="1793"/>
      <c r="K8" s="1793"/>
      <c r="L8" s="1793"/>
      <c r="M8" s="1054" t="s">
        <v>699</v>
      </c>
      <c r="N8" s="478"/>
    </row>
    <row r="9" spans="1:25" ht="54.75" customHeight="1">
      <c r="A9" s="1794" t="s">
        <v>11</v>
      </c>
      <c r="B9" s="1794"/>
      <c r="C9" s="611" t="s">
        <v>12</v>
      </c>
      <c r="D9" s="611" t="s">
        <v>13</v>
      </c>
      <c r="E9" s="611" t="s">
        <v>14</v>
      </c>
      <c r="F9" s="611" t="s">
        <v>3618</v>
      </c>
      <c r="G9" s="611" t="s">
        <v>16</v>
      </c>
      <c r="H9" s="612" t="s">
        <v>17</v>
      </c>
      <c r="I9" s="426" t="s">
        <v>3619</v>
      </c>
      <c r="J9" s="426" t="s">
        <v>19</v>
      </c>
      <c r="K9" s="426" t="s">
        <v>3620</v>
      </c>
      <c r="L9" s="426" t="s">
        <v>3621</v>
      </c>
      <c r="M9" s="1055" t="s">
        <v>3622</v>
      </c>
      <c r="N9" s="612" t="s">
        <v>17</v>
      </c>
      <c r="O9" s="426" t="s">
        <v>23</v>
      </c>
      <c r="P9" s="426" t="s">
        <v>24</v>
      </c>
      <c r="Q9" s="426" t="s">
        <v>3623</v>
      </c>
      <c r="R9" s="426" t="s">
        <v>3624</v>
      </c>
      <c r="S9" s="426" t="s">
        <v>27</v>
      </c>
      <c r="T9" s="426" t="s">
        <v>3625</v>
      </c>
      <c r="U9" s="426" t="s">
        <v>3626</v>
      </c>
      <c r="V9" s="426" t="s">
        <v>693</v>
      </c>
      <c r="W9" s="426" t="s">
        <v>31</v>
      </c>
      <c r="X9" s="426" t="s">
        <v>3627</v>
      </c>
      <c r="Y9" s="426" t="s">
        <v>695</v>
      </c>
    </row>
    <row r="10" spans="1:25" ht="35.25" customHeight="1">
      <c r="A10" s="1772" t="s">
        <v>3628</v>
      </c>
      <c r="B10" s="1695"/>
      <c r="C10" s="1672" t="s">
        <v>3629</v>
      </c>
      <c r="D10" s="1423">
        <v>8721764051</v>
      </c>
      <c r="E10" s="1760" t="s">
        <v>3630</v>
      </c>
      <c r="F10" s="1727">
        <v>1808991923</v>
      </c>
      <c r="G10" s="1729">
        <f>F10-SUM(K10:K35)</f>
        <v>871214723</v>
      </c>
      <c r="H10" s="1703">
        <v>4</v>
      </c>
      <c r="I10" s="1704">
        <v>664837440</v>
      </c>
      <c r="J10" s="1704"/>
      <c r="K10" s="1704">
        <f>+I10-J10</f>
        <v>664837440</v>
      </c>
      <c r="L10" s="1748">
        <v>42926</v>
      </c>
      <c r="M10" s="1056">
        <v>152426</v>
      </c>
      <c r="N10" s="539">
        <v>4</v>
      </c>
      <c r="O10" s="72" t="s">
        <v>672</v>
      </c>
      <c r="P10" s="15" t="s">
        <v>3631</v>
      </c>
      <c r="Q10" s="395" t="s">
        <v>39</v>
      </c>
      <c r="R10" s="395" t="s">
        <v>3632</v>
      </c>
      <c r="S10" s="15" t="s">
        <v>3633</v>
      </c>
      <c r="T10" s="15" t="s">
        <v>109</v>
      </c>
      <c r="U10" s="430">
        <v>3378090</v>
      </c>
      <c r="V10" s="15">
        <v>7</v>
      </c>
      <c r="W10" s="277">
        <f>+U10*V10</f>
        <v>23646630</v>
      </c>
      <c r="X10" s="613" t="s">
        <v>3634</v>
      </c>
      <c r="Y10" s="15"/>
    </row>
    <row r="11" spans="1:25" ht="35.25" customHeight="1">
      <c r="A11" s="1773"/>
      <c r="B11" s="1696"/>
      <c r="C11" s="1673"/>
      <c r="D11" s="1424"/>
      <c r="E11" s="1760"/>
      <c r="F11" s="1727"/>
      <c r="G11" s="1729"/>
      <c r="H11" s="1703"/>
      <c r="I11" s="1704"/>
      <c r="J11" s="1704"/>
      <c r="K11" s="1704"/>
      <c r="L11" s="1749"/>
      <c r="M11" s="1056">
        <v>152626</v>
      </c>
      <c r="N11" s="539">
        <v>4</v>
      </c>
      <c r="O11" s="72" t="s">
        <v>672</v>
      </c>
      <c r="P11" s="15" t="s">
        <v>3631</v>
      </c>
      <c r="Q11" s="395" t="s">
        <v>39</v>
      </c>
      <c r="R11" s="395" t="s">
        <v>3635</v>
      </c>
      <c r="S11" s="15" t="s">
        <v>3636</v>
      </c>
      <c r="T11" s="15" t="s">
        <v>475</v>
      </c>
      <c r="U11" s="430">
        <v>3378090</v>
      </c>
      <c r="V11" s="15">
        <v>7</v>
      </c>
      <c r="W11" s="277">
        <f t="shared" ref="W11:W26" si="0">+U11*V11</f>
        <v>23646630</v>
      </c>
      <c r="X11" s="613" t="s">
        <v>3634</v>
      </c>
      <c r="Y11" s="15"/>
    </row>
    <row r="12" spans="1:25" ht="15" customHeight="1">
      <c r="A12" s="1773"/>
      <c r="B12" s="1696"/>
      <c r="C12" s="1673"/>
      <c r="D12" s="1424"/>
      <c r="E12" s="1760"/>
      <c r="F12" s="1727"/>
      <c r="G12" s="1729"/>
      <c r="H12" s="1703"/>
      <c r="I12" s="1704"/>
      <c r="J12" s="1704"/>
      <c r="K12" s="1704">
        <f t="shared" ref="K12:K93" si="1">+I12-J12</f>
        <v>0</v>
      </c>
      <c r="L12" s="1749"/>
      <c r="M12" s="1056">
        <v>152726</v>
      </c>
      <c r="N12" s="539">
        <v>4</v>
      </c>
      <c r="O12" s="72" t="s">
        <v>672</v>
      </c>
      <c r="P12" s="15" t="s">
        <v>3631</v>
      </c>
      <c r="Q12" s="395" t="s">
        <v>39</v>
      </c>
      <c r="R12" s="395" t="s">
        <v>3637</v>
      </c>
      <c r="S12" s="15" t="s">
        <v>3638</v>
      </c>
      <c r="T12" s="15" t="s">
        <v>829</v>
      </c>
      <c r="U12" s="430">
        <v>3378090</v>
      </c>
      <c r="V12" s="15">
        <v>8</v>
      </c>
      <c r="W12" s="277">
        <f t="shared" si="0"/>
        <v>27024720</v>
      </c>
      <c r="X12" s="613" t="s">
        <v>3634</v>
      </c>
      <c r="Y12" s="15"/>
    </row>
    <row r="13" spans="1:25" ht="15" customHeight="1">
      <c r="A13" s="1773"/>
      <c r="B13" s="1696"/>
      <c r="C13" s="1673"/>
      <c r="D13" s="1424"/>
      <c r="E13" s="1760"/>
      <c r="F13" s="1727"/>
      <c r="G13" s="1729"/>
      <c r="H13" s="1703"/>
      <c r="I13" s="1704"/>
      <c r="J13" s="1704"/>
      <c r="K13" s="1704"/>
      <c r="L13" s="1749"/>
      <c r="M13" s="1056">
        <v>158126</v>
      </c>
      <c r="N13" s="539">
        <v>4</v>
      </c>
      <c r="O13" s="72" t="s">
        <v>672</v>
      </c>
      <c r="P13" s="15" t="s">
        <v>3631</v>
      </c>
      <c r="Q13" s="395" t="s">
        <v>39</v>
      </c>
      <c r="R13" s="395" t="s">
        <v>3639</v>
      </c>
      <c r="S13" s="15" t="s">
        <v>3640</v>
      </c>
      <c r="T13" s="15" t="s">
        <v>124</v>
      </c>
      <c r="U13" s="430">
        <v>3378090</v>
      </c>
      <c r="V13" s="15">
        <v>8</v>
      </c>
      <c r="W13" s="277">
        <f t="shared" si="0"/>
        <v>27024720</v>
      </c>
      <c r="X13" s="613" t="s">
        <v>3634</v>
      </c>
      <c r="Y13" s="15"/>
    </row>
    <row r="14" spans="1:25">
      <c r="A14" s="1773"/>
      <c r="B14" s="1696"/>
      <c r="C14" s="1673"/>
      <c r="D14" s="1424"/>
      <c r="E14" s="1760"/>
      <c r="F14" s="1727"/>
      <c r="G14" s="1729"/>
      <c r="H14" s="1703"/>
      <c r="I14" s="1704"/>
      <c r="J14" s="1704"/>
      <c r="K14" s="1704">
        <f t="shared" si="1"/>
        <v>0</v>
      </c>
      <c r="L14" s="1749"/>
      <c r="M14" s="1056">
        <v>149426</v>
      </c>
      <c r="N14" s="539">
        <v>4</v>
      </c>
      <c r="O14" s="72" t="s">
        <v>672</v>
      </c>
      <c r="P14" s="15" t="s">
        <v>3631</v>
      </c>
      <c r="Q14" s="395" t="s">
        <v>45</v>
      </c>
      <c r="R14" s="395" t="s">
        <v>3641</v>
      </c>
      <c r="S14" s="15" t="s">
        <v>3642</v>
      </c>
      <c r="T14" s="15" t="s">
        <v>98</v>
      </c>
      <c r="U14" s="430">
        <v>3865740</v>
      </c>
      <c r="V14" s="15">
        <v>8</v>
      </c>
      <c r="W14" s="277">
        <f t="shared" si="0"/>
        <v>30925920</v>
      </c>
      <c r="X14" s="613" t="s">
        <v>3634</v>
      </c>
      <c r="Y14" s="15"/>
    </row>
    <row r="15" spans="1:25">
      <c r="A15" s="1773"/>
      <c r="B15" s="1696"/>
      <c r="C15" s="1673"/>
      <c r="D15" s="1424"/>
      <c r="E15" s="1760"/>
      <c r="F15" s="1727"/>
      <c r="G15" s="1729"/>
      <c r="H15" s="1703"/>
      <c r="I15" s="1704"/>
      <c r="J15" s="1704"/>
      <c r="K15" s="1704">
        <f t="shared" si="1"/>
        <v>0</v>
      </c>
      <c r="L15" s="1749"/>
      <c r="M15" s="1056">
        <v>173026</v>
      </c>
      <c r="N15" s="539">
        <v>4</v>
      </c>
      <c r="O15" s="72" t="s">
        <v>672</v>
      </c>
      <c r="P15" s="15" t="s">
        <v>3631</v>
      </c>
      <c r="Q15" s="395" t="s">
        <v>66</v>
      </c>
      <c r="R15" s="395" t="s">
        <v>3643</v>
      </c>
      <c r="S15" s="15" t="s">
        <v>3644</v>
      </c>
      <c r="T15" s="15" t="s">
        <v>109</v>
      </c>
      <c r="U15" s="430">
        <v>4796640</v>
      </c>
      <c r="V15" s="15">
        <v>7</v>
      </c>
      <c r="W15" s="277">
        <f t="shared" si="0"/>
        <v>33576480</v>
      </c>
      <c r="X15" s="613" t="s">
        <v>3634</v>
      </c>
      <c r="Y15" s="15"/>
    </row>
    <row r="16" spans="1:25">
      <c r="A16" s="1773"/>
      <c r="B16" s="1696"/>
      <c r="C16" s="1673"/>
      <c r="D16" s="1424"/>
      <c r="E16" s="1760"/>
      <c r="F16" s="1727"/>
      <c r="G16" s="1729"/>
      <c r="H16" s="1703"/>
      <c r="I16" s="1704"/>
      <c r="J16" s="1704"/>
      <c r="K16" s="1704">
        <f t="shared" si="1"/>
        <v>0</v>
      </c>
      <c r="L16" s="1749"/>
      <c r="M16" s="1056">
        <v>157926</v>
      </c>
      <c r="N16" s="539">
        <v>4</v>
      </c>
      <c r="O16" s="72" t="s">
        <v>672</v>
      </c>
      <c r="P16" s="15" t="s">
        <v>3631</v>
      </c>
      <c r="Q16" s="395" t="s">
        <v>66</v>
      </c>
      <c r="R16" s="395" t="s">
        <v>3645</v>
      </c>
      <c r="S16" s="15" t="s">
        <v>3646</v>
      </c>
      <c r="T16" s="15" t="s">
        <v>1064</v>
      </c>
      <c r="U16" s="430">
        <v>4796640</v>
      </c>
      <c r="V16" s="15">
        <v>8</v>
      </c>
      <c r="W16" s="277">
        <f t="shared" si="0"/>
        <v>38373120</v>
      </c>
      <c r="X16" s="613" t="s">
        <v>3634</v>
      </c>
      <c r="Y16" s="15"/>
    </row>
    <row r="17" spans="1:25" hidden="1">
      <c r="A17" s="1773"/>
      <c r="B17" s="1696"/>
      <c r="C17" s="1673"/>
      <c r="D17" s="1424"/>
      <c r="E17" s="1760"/>
      <c r="F17" s="1727"/>
      <c r="G17" s="1729"/>
      <c r="H17" s="1703"/>
      <c r="I17" s="1704"/>
      <c r="J17" s="1704"/>
      <c r="K17" s="1704">
        <f t="shared" si="1"/>
        <v>0</v>
      </c>
      <c r="L17" s="1749"/>
      <c r="M17" s="1056" t="s">
        <v>699</v>
      </c>
      <c r="N17" s="539">
        <v>4</v>
      </c>
      <c r="O17" s="72" t="s">
        <v>672</v>
      </c>
      <c r="P17" s="15" t="s">
        <v>3631</v>
      </c>
      <c r="Q17" s="395" t="s">
        <v>66</v>
      </c>
      <c r="R17" s="395" t="s">
        <v>3647</v>
      </c>
      <c r="S17" s="15" t="s">
        <v>3648</v>
      </c>
      <c r="T17" s="15" t="s">
        <v>475</v>
      </c>
      <c r="U17" s="430">
        <v>4796640</v>
      </c>
      <c r="V17" s="15">
        <v>7</v>
      </c>
      <c r="W17" s="277">
        <f t="shared" si="0"/>
        <v>33576480</v>
      </c>
      <c r="X17" s="613" t="s">
        <v>3634</v>
      </c>
      <c r="Y17" s="15"/>
    </row>
    <row r="18" spans="1:25" hidden="1">
      <c r="A18" s="1773"/>
      <c r="B18" s="1696"/>
      <c r="C18" s="1673"/>
      <c r="D18" s="1424"/>
      <c r="E18" s="1760"/>
      <c r="F18" s="1727"/>
      <c r="G18" s="1729"/>
      <c r="H18" s="1703"/>
      <c r="I18" s="1704"/>
      <c r="J18" s="1704"/>
      <c r="K18" s="1704"/>
      <c r="L18" s="1749"/>
      <c r="M18" s="1056" t="s">
        <v>699</v>
      </c>
      <c r="N18" s="539">
        <v>4</v>
      </c>
      <c r="O18" s="72" t="s">
        <v>672</v>
      </c>
      <c r="P18" s="15" t="s">
        <v>3631</v>
      </c>
      <c r="Q18" s="395" t="s">
        <v>66</v>
      </c>
      <c r="R18" s="395" t="s">
        <v>3649</v>
      </c>
      <c r="S18" s="15" t="s">
        <v>3650</v>
      </c>
      <c r="T18" s="15" t="s">
        <v>829</v>
      </c>
      <c r="U18" s="430">
        <v>4796640</v>
      </c>
      <c r="V18" s="15">
        <v>8</v>
      </c>
      <c r="W18" s="277">
        <f t="shared" si="0"/>
        <v>38373120</v>
      </c>
      <c r="X18" s="613" t="s">
        <v>3634</v>
      </c>
      <c r="Y18" s="15"/>
    </row>
    <row r="19" spans="1:25">
      <c r="A19" s="1773"/>
      <c r="B19" s="1696"/>
      <c r="C19" s="1673"/>
      <c r="D19" s="1424"/>
      <c r="E19" s="1760"/>
      <c r="F19" s="1727"/>
      <c r="G19" s="1729"/>
      <c r="H19" s="1703"/>
      <c r="I19" s="1704"/>
      <c r="J19" s="1704"/>
      <c r="K19" s="1704"/>
      <c r="L19" s="1749"/>
      <c r="M19" s="1056">
        <v>152826</v>
      </c>
      <c r="N19" s="539">
        <v>4</v>
      </c>
      <c r="O19" s="72" t="s">
        <v>672</v>
      </c>
      <c r="P19" s="15" t="s">
        <v>3631</v>
      </c>
      <c r="Q19" s="395" t="s">
        <v>66</v>
      </c>
      <c r="R19" s="395" t="s">
        <v>3651</v>
      </c>
      <c r="S19" s="15" t="s">
        <v>3652</v>
      </c>
      <c r="T19" s="15" t="s">
        <v>1036</v>
      </c>
      <c r="U19" s="430">
        <v>4796640</v>
      </c>
      <c r="V19" s="15">
        <v>8</v>
      </c>
      <c r="W19" s="277">
        <f t="shared" si="0"/>
        <v>38373120</v>
      </c>
      <c r="X19" s="613" t="s">
        <v>3634</v>
      </c>
      <c r="Y19" s="15"/>
    </row>
    <row r="20" spans="1:25">
      <c r="A20" s="1773"/>
      <c r="B20" s="1696"/>
      <c r="C20" s="1673"/>
      <c r="D20" s="1424"/>
      <c r="E20" s="1760"/>
      <c r="F20" s="1727"/>
      <c r="G20" s="1729"/>
      <c r="H20" s="1703"/>
      <c r="I20" s="1704"/>
      <c r="J20" s="1704"/>
      <c r="K20" s="1704"/>
      <c r="L20" s="1749"/>
      <c r="M20" s="1056">
        <v>153126</v>
      </c>
      <c r="N20" s="539">
        <v>4</v>
      </c>
      <c r="O20" s="72" t="s">
        <v>672</v>
      </c>
      <c r="P20" s="15" t="s">
        <v>3631</v>
      </c>
      <c r="Q20" s="395" t="s">
        <v>66</v>
      </c>
      <c r="R20" s="395" t="s">
        <v>3653</v>
      </c>
      <c r="S20" s="15" t="s">
        <v>3654</v>
      </c>
      <c r="T20" s="15" t="s">
        <v>124</v>
      </c>
      <c r="U20" s="430">
        <v>4796640</v>
      </c>
      <c r="V20" s="15">
        <v>8</v>
      </c>
      <c r="W20" s="277">
        <f t="shared" si="0"/>
        <v>38373120</v>
      </c>
      <c r="X20" s="613" t="s">
        <v>3634</v>
      </c>
      <c r="Y20" s="15"/>
    </row>
    <row r="21" spans="1:25">
      <c r="A21" s="1773"/>
      <c r="B21" s="1696"/>
      <c r="C21" s="1673"/>
      <c r="D21" s="1424"/>
      <c r="E21" s="1760"/>
      <c r="F21" s="1727"/>
      <c r="G21" s="1729"/>
      <c r="H21" s="1703"/>
      <c r="I21" s="1704"/>
      <c r="J21" s="1704"/>
      <c r="K21" s="1704">
        <f t="shared" si="1"/>
        <v>0</v>
      </c>
      <c r="L21" s="1749"/>
      <c r="M21" s="1056">
        <v>152926</v>
      </c>
      <c r="N21" s="539">
        <v>4</v>
      </c>
      <c r="O21" s="72" t="s">
        <v>672</v>
      </c>
      <c r="P21" s="15" t="s">
        <v>3631</v>
      </c>
      <c r="Q21" s="395" t="s">
        <v>66</v>
      </c>
      <c r="R21" s="395" t="s">
        <v>3655</v>
      </c>
      <c r="S21" s="15" t="s">
        <v>3656</v>
      </c>
      <c r="T21" s="15" t="s">
        <v>1423</v>
      </c>
      <c r="U21" s="430">
        <v>4796640</v>
      </c>
      <c r="V21" s="15">
        <v>8</v>
      </c>
      <c r="W21" s="277">
        <f t="shared" si="0"/>
        <v>38373120</v>
      </c>
      <c r="X21" s="613" t="s">
        <v>3634</v>
      </c>
      <c r="Y21" s="15"/>
    </row>
    <row r="22" spans="1:25">
      <c r="A22" s="1773"/>
      <c r="B22" s="1696"/>
      <c r="C22" s="1673"/>
      <c r="D22" s="1424"/>
      <c r="E22" s="1760"/>
      <c r="F22" s="1727"/>
      <c r="G22" s="1729"/>
      <c r="H22" s="1703"/>
      <c r="I22" s="1704"/>
      <c r="J22" s="1704"/>
      <c r="K22" s="1704">
        <f t="shared" si="1"/>
        <v>0</v>
      </c>
      <c r="L22" s="1749"/>
      <c r="M22" s="1056">
        <v>161426</v>
      </c>
      <c r="N22" s="539">
        <v>4</v>
      </c>
      <c r="O22" s="72" t="s">
        <v>672</v>
      </c>
      <c r="P22" s="15" t="s">
        <v>3631</v>
      </c>
      <c r="Q22" s="395" t="s">
        <v>84</v>
      </c>
      <c r="R22" s="395" t="s">
        <v>3657</v>
      </c>
      <c r="S22" s="15" t="s">
        <v>3658</v>
      </c>
      <c r="T22" s="15" t="s">
        <v>109</v>
      </c>
      <c r="U22" s="430">
        <v>6084420</v>
      </c>
      <c r="V22" s="15">
        <v>7</v>
      </c>
      <c r="W22" s="277">
        <f t="shared" si="0"/>
        <v>42590940</v>
      </c>
      <c r="X22" s="613" t="s">
        <v>3634</v>
      </c>
      <c r="Y22" s="15"/>
    </row>
    <row r="23" spans="1:25">
      <c r="A23" s="1773"/>
      <c r="B23" s="1696"/>
      <c r="C23" s="1673"/>
      <c r="D23" s="1424"/>
      <c r="E23" s="1760"/>
      <c r="F23" s="1727"/>
      <c r="G23" s="1729"/>
      <c r="H23" s="1703"/>
      <c r="I23" s="1704"/>
      <c r="J23" s="1704"/>
      <c r="K23" s="1704"/>
      <c r="L23" s="1749"/>
      <c r="M23" s="1056">
        <v>167626</v>
      </c>
      <c r="N23" s="539">
        <v>4</v>
      </c>
      <c r="O23" s="72" t="s">
        <v>672</v>
      </c>
      <c r="P23" s="15" t="s">
        <v>3631</v>
      </c>
      <c r="Q23" s="395" t="s">
        <v>84</v>
      </c>
      <c r="R23" s="395" t="s">
        <v>3659</v>
      </c>
      <c r="S23" s="15" t="s">
        <v>3660</v>
      </c>
      <c r="T23" s="15" t="s">
        <v>1030</v>
      </c>
      <c r="U23" s="430">
        <v>6084420</v>
      </c>
      <c r="V23" s="15">
        <v>7</v>
      </c>
      <c r="W23" s="277">
        <f t="shared" si="0"/>
        <v>42590940</v>
      </c>
      <c r="X23" s="613" t="s">
        <v>3634</v>
      </c>
      <c r="Y23" s="15"/>
    </row>
    <row r="24" spans="1:25" hidden="1">
      <c r="A24" s="1773"/>
      <c r="B24" s="1696"/>
      <c r="C24" s="1673"/>
      <c r="D24" s="1424"/>
      <c r="E24" s="1760"/>
      <c r="F24" s="1727"/>
      <c r="G24" s="1729"/>
      <c r="H24" s="1703"/>
      <c r="I24" s="1704"/>
      <c r="J24" s="1704"/>
      <c r="K24" s="1704"/>
      <c r="L24" s="1749"/>
      <c r="M24" s="1056" t="s">
        <v>699</v>
      </c>
      <c r="N24" s="539">
        <v>4</v>
      </c>
      <c r="O24" s="72" t="s">
        <v>672</v>
      </c>
      <c r="P24" s="15" t="s">
        <v>3631</v>
      </c>
      <c r="Q24" s="395" t="s">
        <v>84</v>
      </c>
      <c r="R24" s="395" t="s">
        <v>3661</v>
      </c>
      <c r="S24" s="15" t="s">
        <v>3662</v>
      </c>
      <c r="T24" s="15" t="s">
        <v>1287</v>
      </c>
      <c r="U24" s="430">
        <v>6084420</v>
      </c>
      <c r="V24" s="15">
        <v>7</v>
      </c>
      <c r="W24" s="277">
        <f t="shared" si="0"/>
        <v>42590940</v>
      </c>
      <c r="X24" s="613" t="s">
        <v>3634</v>
      </c>
      <c r="Y24" s="15"/>
    </row>
    <row r="25" spans="1:25">
      <c r="A25" s="1773"/>
      <c r="B25" s="1696"/>
      <c r="C25" s="1673"/>
      <c r="D25" s="1424"/>
      <c r="E25" s="1760"/>
      <c r="F25" s="1727"/>
      <c r="G25" s="1729"/>
      <c r="H25" s="1703"/>
      <c r="I25" s="1704"/>
      <c r="J25" s="1704"/>
      <c r="K25" s="1704">
        <f t="shared" si="1"/>
        <v>0</v>
      </c>
      <c r="L25" s="1749"/>
      <c r="M25" s="1056">
        <v>149526</v>
      </c>
      <c r="N25" s="539">
        <v>4</v>
      </c>
      <c r="O25" s="72" t="s">
        <v>672</v>
      </c>
      <c r="P25" s="15" t="s">
        <v>3631</v>
      </c>
      <c r="Q25" s="395" t="s">
        <v>93</v>
      </c>
      <c r="R25" s="395" t="s">
        <v>3663</v>
      </c>
      <c r="S25" s="15" t="s">
        <v>3664</v>
      </c>
      <c r="T25" s="15" t="s">
        <v>98</v>
      </c>
      <c r="U25" s="430">
        <v>8301150</v>
      </c>
      <c r="V25" s="15">
        <v>8</v>
      </c>
      <c r="W25" s="277">
        <f t="shared" si="0"/>
        <v>66409200</v>
      </c>
      <c r="X25" s="613" t="s">
        <v>3634</v>
      </c>
      <c r="Y25" s="15"/>
    </row>
    <row r="26" spans="1:25">
      <c r="A26" s="1773"/>
      <c r="B26" s="1696"/>
      <c r="C26" s="1673"/>
      <c r="D26" s="1424"/>
      <c r="E26" s="1760"/>
      <c r="F26" s="1727"/>
      <c r="G26" s="1729"/>
      <c r="H26" s="1703"/>
      <c r="I26" s="1704"/>
      <c r="J26" s="1704"/>
      <c r="K26" s="1704">
        <f t="shared" si="1"/>
        <v>0</v>
      </c>
      <c r="L26" s="1749"/>
      <c r="M26" s="1056">
        <v>152326</v>
      </c>
      <c r="N26" s="539">
        <v>4</v>
      </c>
      <c r="O26" s="72" t="s">
        <v>672</v>
      </c>
      <c r="P26" s="15" t="s">
        <v>3631</v>
      </c>
      <c r="Q26" s="395" t="s">
        <v>140</v>
      </c>
      <c r="R26" s="395" t="s">
        <v>3665</v>
      </c>
      <c r="S26" s="15" t="s">
        <v>3666</v>
      </c>
      <c r="T26" s="15" t="s">
        <v>98</v>
      </c>
      <c r="U26" s="430">
        <v>9921030</v>
      </c>
      <c r="V26" s="15">
        <v>8</v>
      </c>
      <c r="W26" s="277">
        <f t="shared" si="0"/>
        <v>79368240</v>
      </c>
      <c r="X26" s="613" t="s">
        <v>3634</v>
      </c>
      <c r="Y26" s="15"/>
    </row>
    <row r="27" spans="1:25">
      <c r="A27" s="1773"/>
      <c r="B27" s="1696"/>
      <c r="C27" s="1673"/>
      <c r="D27" s="1424"/>
      <c r="E27" s="1760"/>
      <c r="F27" s="1727"/>
      <c r="G27" s="1729"/>
      <c r="H27" s="1333">
        <v>12</v>
      </c>
      <c r="I27" s="1787">
        <f>SUM(W27:W31)</f>
        <v>169168800</v>
      </c>
      <c r="J27" s="1705"/>
      <c r="K27" s="1705">
        <f t="shared" si="1"/>
        <v>169168800</v>
      </c>
      <c r="L27" s="1333"/>
      <c r="M27" s="1057" t="s">
        <v>699</v>
      </c>
      <c r="N27" s="546">
        <v>12</v>
      </c>
      <c r="O27" s="15" t="s">
        <v>672</v>
      </c>
      <c r="P27" s="72" t="s">
        <v>3631</v>
      </c>
      <c r="Q27" s="15" t="s">
        <v>39</v>
      </c>
      <c r="R27" s="123" t="s">
        <v>3667</v>
      </c>
      <c r="S27" s="15" t="s">
        <v>3668</v>
      </c>
      <c r="T27" s="15" t="s">
        <v>736</v>
      </c>
      <c r="U27" s="430">
        <v>3378090</v>
      </c>
      <c r="V27" s="15">
        <v>8</v>
      </c>
      <c r="W27" s="1204">
        <f>(U27*V27)</f>
        <v>27024720</v>
      </c>
      <c r="X27" s="15"/>
      <c r="Y27" s="15"/>
    </row>
    <row r="28" spans="1:25">
      <c r="A28" s="1773"/>
      <c r="B28" s="1696"/>
      <c r="C28" s="1673"/>
      <c r="D28" s="1424"/>
      <c r="E28" s="1760"/>
      <c r="F28" s="1727"/>
      <c r="G28" s="1729"/>
      <c r="H28" s="1334"/>
      <c r="I28" s="1797"/>
      <c r="J28" s="1798"/>
      <c r="K28" s="1798"/>
      <c r="L28" s="1334"/>
      <c r="M28" s="1058" t="s">
        <v>699</v>
      </c>
      <c r="N28" s="376">
        <v>12</v>
      </c>
      <c r="O28" s="15" t="s">
        <v>672</v>
      </c>
      <c r="P28" s="72" t="s">
        <v>3631</v>
      </c>
      <c r="Q28" s="15" t="s">
        <v>39</v>
      </c>
      <c r="R28" s="123" t="s">
        <v>3669</v>
      </c>
      <c r="S28" s="15" t="s">
        <v>1467</v>
      </c>
      <c r="T28" s="15" t="s">
        <v>1423</v>
      </c>
      <c r="U28" s="430">
        <v>3378090</v>
      </c>
      <c r="V28" s="15">
        <v>8</v>
      </c>
      <c r="W28" s="1204">
        <f>(U28*V28)</f>
        <v>27024720</v>
      </c>
      <c r="X28" s="15"/>
      <c r="Y28" s="15"/>
    </row>
    <row r="29" spans="1:25">
      <c r="A29" s="1773"/>
      <c r="B29" s="1696"/>
      <c r="C29" s="1673"/>
      <c r="D29" s="1424"/>
      <c r="E29" s="1760"/>
      <c r="F29" s="1727"/>
      <c r="G29" s="1729"/>
      <c r="H29" s="1334"/>
      <c r="I29" s="1797"/>
      <c r="J29" s="1798"/>
      <c r="K29" s="1798"/>
      <c r="L29" s="1334"/>
      <c r="M29" s="1058" t="s">
        <v>699</v>
      </c>
      <c r="N29" s="376">
        <v>12</v>
      </c>
      <c r="O29" s="15" t="s">
        <v>672</v>
      </c>
      <c r="P29" s="72" t="s">
        <v>3631</v>
      </c>
      <c r="Q29" s="42" t="s">
        <v>66</v>
      </c>
      <c r="R29" s="123" t="s">
        <v>3670</v>
      </c>
      <c r="S29" s="15" t="s">
        <v>3671</v>
      </c>
      <c r="T29" s="15" t="s">
        <v>736</v>
      </c>
      <c r="U29" s="430">
        <v>4796640</v>
      </c>
      <c r="V29" s="15">
        <v>8</v>
      </c>
      <c r="W29" s="1204">
        <f>(U29*V29)</f>
        <v>38373120</v>
      </c>
      <c r="X29" s="15"/>
      <c r="Y29" s="15"/>
    </row>
    <row r="30" spans="1:25">
      <c r="A30" s="1773"/>
      <c r="B30" s="1696"/>
      <c r="C30" s="1673"/>
      <c r="D30" s="1424"/>
      <c r="E30" s="1760"/>
      <c r="F30" s="1727"/>
      <c r="G30" s="1729"/>
      <c r="H30" s="1334"/>
      <c r="I30" s="1797"/>
      <c r="J30" s="1798"/>
      <c r="K30" s="1798"/>
      <c r="L30" s="1334"/>
      <c r="M30" s="1058" t="s">
        <v>699</v>
      </c>
      <c r="N30" s="376">
        <v>12</v>
      </c>
      <c r="O30" s="15" t="s">
        <v>672</v>
      </c>
      <c r="P30" s="72" t="s">
        <v>3631</v>
      </c>
      <c r="Q30" s="42" t="s">
        <v>66</v>
      </c>
      <c r="R30" s="123" t="s">
        <v>3672</v>
      </c>
      <c r="S30" s="15" t="s">
        <v>3673</v>
      </c>
      <c r="T30" s="15" t="s">
        <v>829</v>
      </c>
      <c r="U30" s="430">
        <v>4796640</v>
      </c>
      <c r="V30" s="15">
        <v>8</v>
      </c>
      <c r="W30" s="1204">
        <f>(U30*V30)</f>
        <v>38373120</v>
      </c>
      <c r="X30" s="15"/>
      <c r="Y30" s="15"/>
    </row>
    <row r="31" spans="1:25">
      <c r="A31" s="1773"/>
      <c r="B31" s="1696"/>
      <c r="C31" s="1673"/>
      <c r="D31" s="1424"/>
      <c r="E31" s="1760"/>
      <c r="F31" s="1727"/>
      <c r="G31" s="1729"/>
      <c r="H31" s="1335"/>
      <c r="I31" s="1788"/>
      <c r="J31" s="1706"/>
      <c r="K31" s="1706"/>
      <c r="L31" s="1335"/>
      <c r="M31" s="1058" t="s">
        <v>699</v>
      </c>
      <c r="N31" s="376">
        <v>12</v>
      </c>
      <c r="O31" s="15" t="s">
        <v>672</v>
      </c>
      <c r="P31" s="72" t="s">
        <v>3631</v>
      </c>
      <c r="Q31" s="42" t="s">
        <v>66</v>
      </c>
      <c r="R31" s="123" t="s">
        <v>3674</v>
      </c>
      <c r="S31" s="15" t="s">
        <v>3675</v>
      </c>
      <c r="T31" s="15" t="s">
        <v>124</v>
      </c>
      <c r="U31" s="430">
        <v>4796640</v>
      </c>
      <c r="V31" s="15">
        <v>8</v>
      </c>
      <c r="W31" s="1204">
        <f>(U31*V31)</f>
        <v>38373120</v>
      </c>
      <c r="X31" s="15"/>
      <c r="Y31" s="15"/>
    </row>
    <row r="32" spans="1:25">
      <c r="A32" s="1773"/>
      <c r="B32" s="1696"/>
      <c r="C32" s="1673"/>
      <c r="D32" s="1424"/>
      <c r="E32" s="1760"/>
      <c r="F32" s="1727"/>
      <c r="G32" s="1729"/>
      <c r="H32" s="540">
        <v>13</v>
      </c>
      <c r="I32" s="538">
        <v>103770960</v>
      </c>
      <c r="J32" s="535"/>
      <c r="K32" s="535">
        <f t="shared" si="1"/>
        <v>103770960</v>
      </c>
      <c r="L32" s="542"/>
      <c r="M32" s="1059" t="s">
        <v>699</v>
      </c>
      <c r="N32" s="542">
        <v>13</v>
      </c>
      <c r="O32" s="15" t="s">
        <v>672</v>
      </c>
      <c r="P32" s="72" t="s">
        <v>3631</v>
      </c>
      <c r="Q32" s="752" t="s">
        <v>84</v>
      </c>
      <c r="R32" s="753" t="s">
        <v>3676</v>
      </c>
      <c r="S32" s="15"/>
      <c r="T32" s="15"/>
      <c r="U32" s="430">
        <v>6084420</v>
      </c>
      <c r="V32" s="15">
        <v>8</v>
      </c>
      <c r="W32" s="1204">
        <v>48675360</v>
      </c>
      <c r="X32" s="15" t="s">
        <v>3677</v>
      </c>
      <c r="Y32" s="15" t="s">
        <v>3678</v>
      </c>
    </row>
    <row r="33" spans="1:25">
      <c r="A33" s="1773"/>
      <c r="B33" s="1696"/>
      <c r="C33" s="1673"/>
      <c r="D33" s="1424"/>
      <c r="E33" s="1760"/>
      <c r="F33" s="1727"/>
      <c r="G33" s="1729"/>
      <c r="H33" s="544">
        <v>14</v>
      </c>
      <c r="I33" s="538">
        <v>386402633</v>
      </c>
      <c r="J33" s="545"/>
      <c r="K33" s="535"/>
      <c r="L33" s="542"/>
      <c r="M33" s="1059" t="s">
        <v>699</v>
      </c>
      <c r="N33" s="542">
        <v>13</v>
      </c>
      <c r="O33" s="15" t="s">
        <v>672</v>
      </c>
      <c r="P33" s="72" t="s">
        <v>3631</v>
      </c>
      <c r="Q33" s="395" t="s">
        <v>90</v>
      </c>
      <c r="R33" s="754" t="s">
        <v>3679</v>
      </c>
      <c r="S33" s="15"/>
      <c r="T33" s="15"/>
      <c r="U33" s="430">
        <v>7273440</v>
      </c>
      <c r="V33" s="15">
        <v>8</v>
      </c>
      <c r="W33" s="1204">
        <v>58187520</v>
      </c>
      <c r="X33" s="15" t="s">
        <v>3677</v>
      </c>
      <c r="Y33" s="15" t="s">
        <v>3678</v>
      </c>
    </row>
    <row r="34" spans="1:25">
      <c r="A34" s="1773"/>
      <c r="B34" s="1696"/>
      <c r="C34" s="1673"/>
      <c r="D34" s="1424"/>
      <c r="E34" s="1760"/>
      <c r="F34" s="1727"/>
      <c r="G34" s="1729"/>
      <c r="H34" s="544"/>
      <c r="I34" s="538"/>
      <c r="J34" s="545"/>
      <c r="K34" s="535"/>
      <c r="L34" s="542"/>
      <c r="M34" s="1059" t="s">
        <v>699</v>
      </c>
      <c r="N34" s="542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>
      <c r="A35" s="1773"/>
      <c r="B35" s="1696"/>
      <c r="C35" s="1673"/>
      <c r="D35" s="1424"/>
      <c r="E35" s="1760"/>
      <c r="F35" s="1727"/>
      <c r="G35" s="1729"/>
      <c r="H35" s="544"/>
      <c r="I35" s="541"/>
      <c r="J35" s="545"/>
      <c r="K35" s="535">
        <f t="shared" si="1"/>
        <v>0</v>
      </c>
      <c r="L35" s="542"/>
      <c r="M35" s="1059" t="s">
        <v>699</v>
      </c>
      <c r="N35" s="542"/>
      <c r="O35" s="15"/>
      <c r="P35" s="15"/>
      <c r="Q35" s="15" t="s">
        <v>3680</v>
      </c>
      <c r="R35" s="15"/>
      <c r="S35" s="15"/>
      <c r="T35" s="15"/>
      <c r="U35" s="15"/>
      <c r="V35" s="15"/>
      <c r="W35" s="15"/>
      <c r="X35" s="15"/>
      <c r="Y35" s="15"/>
    </row>
    <row r="36" spans="1:25" ht="15" customHeight="1">
      <c r="A36" s="1773"/>
      <c r="B36" s="1696"/>
      <c r="C36" s="1673"/>
      <c r="D36" s="1424"/>
      <c r="E36" s="1760" t="s">
        <v>3681</v>
      </c>
      <c r="F36" s="1727">
        <v>174616313</v>
      </c>
      <c r="G36" s="1765">
        <f>F36-SUM(K36:K37)</f>
        <v>55753193</v>
      </c>
      <c r="H36" s="1703">
        <v>4</v>
      </c>
      <c r="I36" s="1704">
        <v>118863120</v>
      </c>
      <c r="J36" s="1704"/>
      <c r="K36" s="1704">
        <f t="shared" si="1"/>
        <v>118863120</v>
      </c>
      <c r="L36" s="1795">
        <v>42926</v>
      </c>
      <c r="M36" s="1060">
        <v>138126</v>
      </c>
      <c r="N36" s="539">
        <v>4</v>
      </c>
      <c r="O36" s="15" t="s">
        <v>672</v>
      </c>
      <c r="P36" s="15" t="s">
        <v>3631</v>
      </c>
      <c r="Q36" s="451" t="s">
        <v>147</v>
      </c>
      <c r="R36" s="452" t="s">
        <v>3682</v>
      </c>
      <c r="S36" s="15" t="s">
        <v>3683</v>
      </c>
      <c r="T36" s="450" t="s">
        <v>98</v>
      </c>
      <c r="U36" s="453">
        <v>3178650</v>
      </c>
      <c r="V36" s="450">
        <v>8</v>
      </c>
      <c r="W36" s="454">
        <f t="shared" ref="W36:W38" si="2">+U36*V36</f>
        <v>25429200</v>
      </c>
      <c r="X36" s="450" t="s">
        <v>3634</v>
      </c>
      <c r="Y36" s="450"/>
    </row>
    <row r="37" spans="1:25" ht="15">
      <c r="A37" s="1773"/>
      <c r="B37" s="1696"/>
      <c r="C37" s="1673"/>
      <c r="D37" s="1424"/>
      <c r="E37" s="1760"/>
      <c r="F37" s="1727"/>
      <c r="G37" s="1765"/>
      <c r="H37" s="1703"/>
      <c r="I37" s="1704"/>
      <c r="J37" s="1704"/>
      <c r="K37" s="1704">
        <f t="shared" si="1"/>
        <v>0</v>
      </c>
      <c r="L37" s="1796"/>
      <c r="M37" s="1061">
        <v>138226</v>
      </c>
      <c r="N37" s="539">
        <v>4</v>
      </c>
      <c r="O37" s="15" t="s">
        <v>672</v>
      </c>
      <c r="P37" s="15" t="s">
        <v>3631</v>
      </c>
      <c r="Q37" s="451" t="s">
        <v>39</v>
      </c>
      <c r="R37" s="452" t="s">
        <v>3684</v>
      </c>
      <c r="S37" s="15" t="s">
        <v>3685</v>
      </c>
      <c r="T37" s="450" t="s">
        <v>98</v>
      </c>
      <c r="U37" s="453">
        <v>3378090</v>
      </c>
      <c r="V37" s="450">
        <v>8</v>
      </c>
      <c r="W37" s="454">
        <f t="shared" si="2"/>
        <v>27024720</v>
      </c>
      <c r="X37" s="450" t="s">
        <v>3634</v>
      </c>
      <c r="Y37" s="450"/>
    </row>
    <row r="38" spans="1:25" ht="15">
      <c r="A38" s="1773"/>
      <c r="B38" s="1696"/>
      <c r="C38" s="1673"/>
      <c r="D38" s="1424"/>
      <c r="E38" s="1760"/>
      <c r="F38" s="1727"/>
      <c r="G38" s="1765"/>
      <c r="H38" s="1703"/>
      <c r="I38" s="1704"/>
      <c r="J38" s="1704"/>
      <c r="K38" s="1704">
        <f t="shared" si="1"/>
        <v>0</v>
      </c>
      <c r="L38" s="1796"/>
      <c r="M38" s="1061">
        <v>138326</v>
      </c>
      <c r="N38" s="539">
        <v>4</v>
      </c>
      <c r="O38" s="15" t="s">
        <v>672</v>
      </c>
      <c r="P38" s="15" t="s">
        <v>3631</v>
      </c>
      <c r="Q38" s="451" t="s">
        <v>93</v>
      </c>
      <c r="R38" s="452" t="s">
        <v>3686</v>
      </c>
      <c r="S38" s="15" t="s">
        <v>3687</v>
      </c>
      <c r="T38" s="450" t="s">
        <v>98</v>
      </c>
      <c r="U38" s="453">
        <v>8301150</v>
      </c>
      <c r="V38" s="450">
        <v>8</v>
      </c>
      <c r="W38" s="454">
        <f t="shared" si="2"/>
        <v>66409200</v>
      </c>
      <c r="X38" s="450" t="s">
        <v>3634</v>
      </c>
      <c r="Y38" s="450"/>
    </row>
    <row r="39" spans="1:25">
      <c r="A39" s="1773"/>
      <c r="B39" s="1696"/>
      <c r="C39" s="1673"/>
      <c r="D39" s="1424"/>
      <c r="E39" s="1760"/>
      <c r="F39" s="1727"/>
      <c r="G39" s="1784"/>
      <c r="H39" s="540">
        <v>14</v>
      </c>
      <c r="I39" s="1192">
        <v>343727140</v>
      </c>
      <c r="J39" s="545"/>
      <c r="K39" s="535">
        <f t="shared" si="1"/>
        <v>343727140</v>
      </c>
      <c r="L39" s="542"/>
      <c r="M39" s="1062" t="s">
        <v>699</v>
      </c>
      <c r="N39" s="542"/>
      <c r="O39" s="15"/>
      <c r="P39" s="15"/>
      <c r="Q39" s="15" t="s">
        <v>3680</v>
      </c>
      <c r="R39" s="15"/>
      <c r="S39" s="15"/>
      <c r="T39" s="15"/>
      <c r="U39" s="15"/>
      <c r="V39" s="15"/>
      <c r="W39" s="15"/>
      <c r="X39" s="15"/>
      <c r="Y39" s="15"/>
    </row>
    <row r="40" spans="1:25">
      <c r="A40" s="1773"/>
      <c r="B40" s="1696"/>
      <c r="C40" s="1673"/>
      <c r="D40" s="1424"/>
      <c r="E40" s="1760"/>
      <c r="F40" s="1727"/>
      <c r="G40" s="1765"/>
      <c r="H40" s="546"/>
      <c r="I40" s="541"/>
      <c r="J40" s="545"/>
      <c r="K40" s="535">
        <f t="shared" si="1"/>
        <v>0</v>
      </c>
      <c r="L40" s="542"/>
      <c r="M40" s="1059" t="s">
        <v>699</v>
      </c>
      <c r="N40" s="542"/>
      <c r="O40" s="15"/>
      <c r="P40" s="15"/>
      <c r="Q40" s="15" t="s">
        <v>3680</v>
      </c>
      <c r="R40" s="15"/>
      <c r="S40" s="15"/>
      <c r="T40" s="15"/>
      <c r="U40" s="15"/>
      <c r="V40" s="15"/>
      <c r="W40" s="15"/>
      <c r="X40" s="15"/>
      <c r="Y40" s="15"/>
    </row>
    <row r="41" spans="1:25">
      <c r="A41" s="1773"/>
      <c r="B41" s="1696"/>
      <c r="C41" s="1673"/>
      <c r="D41" s="1424"/>
      <c r="E41" s="1760"/>
      <c r="F41" s="1727"/>
      <c r="G41" s="1765"/>
      <c r="H41" s="540"/>
      <c r="I41" s="547"/>
      <c r="J41" s="535"/>
      <c r="K41" s="535">
        <f t="shared" si="1"/>
        <v>0</v>
      </c>
      <c r="L41" s="542"/>
      <c r="M41" s="1059" t="s">
        <v>699</v>
      </c>
      <c r="N41" s="542"/>
      <c r="O41" s="15"/>
      <c r="P41" s="15"/>
      <c r="Q41" s="15" t="s">
        <v>3680</v>
      </c>
      <c r="R41" s="15"/>
      <c r="S41" s="15"/>
      <c r="T41" s="15"/>
      <c r="U41" s="15"/>
      <c r="V41" s="15"/>
      <c r="W41" s="15"/>
      <c r="X41" s="15"/>
      <c r="Y41" s="15"/>
    </row>
    <row r="42" spans="1:25">
      <c r="A42" s="1773"/>
      <c r="B42" s="1696"/>
      <c r="C42" s="1673"/>
      <c r="D42" s="1424"/>
      <c r="E42" s="1760"/>
      <c r="F42" s="1727"/>
      <c r="G42" s="1765"/>
      <c r="H42" s="540"/>
      <c r="I42" s="541"/>
      <c r="J42" s="535"/>
      <c r="K42" s="535">
        <f t="shared" si="1"/>
        <v>0</v>
      </c>
      <c r="L42" s="542"/>
      <c r="M42" s="1059" t="s">
        <v>699</v>
      </c>
      <c r="N42" s="542"/>
      <c r="O42" s="15"/>
      <c r="P42" s="15"/>
      <c r="Q42" s="15" t="s">
        <v>3680</v>
      </c>
      <c r="R42" s="15"/>
      <c r="T42" s="15"/>
      <c r="U42" s="15"/>
      <c r="V42" s="15"/>
      <c r="W42" s="15"/>
      <c r="X42" s="15"/>
      <c r="Y42" s="15"/>
    </row>
    <row r="43" spans="1:25">
      <c r="A43" s="1773"/>
      <c r="B43" s="1696"/>
      <c r="C43" s="1673"/>
      <c r="D43" s="1424"/>
      <c r="E43" s="1760"/>
      <c r="F43" s="1727"/>
      <c r="G43" s="1765"/>
      <c r="H43" s="540"/>
      <c r="I43" s="541"/>
      <c r="J43" s="535"/>
      <c r="K43" s="535">
        <f t="shared" si="1"/>
        <v>0</v>
      </c>
      <c r="L43" s="542"/>
      <c r="M43" s="1059" t="s">
        <v>699</v>
      </c>
      <c r="N43" s="542"/>
      <c r="O43" s="15"/>
      <c r="P43" s="15"/>
      <c r="Q43" s="15" t="s">
        <v>3680</v>
      </c>
      <c r="R43" s="15"/>
      <c r="T43" s="15"/>
      <c r="U43" s="15"/>
      <c r="V43" s="15"/>
      <c r="W43" s="15"/>
      <c r="X43" s="15"/>
      <c r="Y43" s="15"/>
    </row>
    <row r="44" spans="1:25" ht="15" customHeight="1">
      <c r="A44" s="1773"/>
      <c r="B44" s="1696"/>
      <c r="C44" s="1673"/>
      <c r="D44" s="1424"/>
      <c r="E44" s="1760"/>
      <c r="F44" s="1727"/>
      <c r="G44" s="1765"/>
      <c r="H44" s="540"/>
      <c r="I44" s="541"/>
      <c r="J44" s="535"/>
      <c r="K44" s="535">
        <f t="shared" si="1"/>
        <v>0</v>
      </c>
      <c r="L44" s="542"/>
      <c r="M44" s="1059" t="s">
        <v>699</v>
      </c>
      <c r="N44" s="542"/>
      <c r="O44" s="15"/>
      <c r="P44" s="15"/>
      <c r="Q44" s="594" t="s">
        <v>3680</v>
      </c>
      <c r="R44" s="15"/>
      <c r="S44" s="15"/>
      <c r="T44" s="15"/>
      <c r="U44" s="15"/>
      <c r="V44" s="15"/>
      <c r="W44" s="15"/>
      <c r="X44" s="15"/>
      <c r="Y44" s="15"/>
    </row>
    <row r="45" spans="1:25">
      <c r="A45" s="1773"/>
      <c r="B45" s="1696"/>
      <c r="C45" s="1673"/>
      <c r="D45" s="1424"/>
      <c r="E45" s="1703" t="s">
        <v>3688</v>
      </c>
      <c r="F45" s="1711">
        <v>1820881743</v>
      </c>
      <c r="G45" s="1730">
        <f>+F45-SUM(K47:K49)</f>
        <v>1820881743</v>
      </c>
      <c r="H45" s="540"/>
      <c r="I45" s="541"/>
      <c r="J45" s="535"/>
      <c r="K45" s="535">
        <f t="shared" si="1"/>
        <v>0</v>
      </c>
      <c r="L45" s="542"/>
      <c r="M45" s="1059" t="s">
        <v>699</v>
      </c>
      <c r="N45" s="542"/>
      <c r="O45" s="15"/>
      <c r="P45" s="15"/>
      <c r="Q45" s="15" t="s">
        <v>3680</v>
      </c>
      <c r="R45" s="15"/>
      <c r="S45" s="15"/>
      <c r="T45" s="15"/>
      <c r="U45" s="15"/>
      <c r="V45" s="15"/>
      <c r="W45" s="15"/>
      <c r="X45" s="15"/>
      <c r="Y45" s="15"/>
    </row>
    <row r="46" spans="1:25">
      <c r="A46" s="1773"/>
      <c r="B46" s="1696"/>
      <c r="C46" s="1673"/>
      <c r="D46" s="1424"/>
      <c r="E46" s="1703"/>
      <c r="F46" s="1711"/>
      <c r="G46" s="1730"/>
      <c r="H46" s="540"/>
      <c r="I46" s="541"/>
      <c r="J46" s="535"/>
      <c r="K46" s="535">
        <f t="shared" si="1"/>
        <v>0</v>
      </c>
      <c r="L46" s="542"/>
      <c r="M46" s="1059" t="s">
        <v>699</v>
      </c>
      <c r="N46" s="542"/>
      <c r="O46" s="15"/>
      <c r="P46" s="15"/>
      <c r="Q46" s="15" t="s">
        <v>3680</v>
      </c>
      <c r="R46" s="15"/>
      <c r="S46" s="15"/>
      <c r="T46" s="15"/>
      <c r="U46" s="15"/>
      <c r="V46" s="15"/>
      <c r="W46" s="15"/>
      <c r="X46" s="15"/>
      <c r="Y46" s="15"/>
    </row>
    <row r="47" spans="1:25">
      <c r="A47" s="1773"/>
      <c r="B47" s="1696"/>
      <c r="C47" s="1673"/>
      <c r="D47" s="1424"/>
      <c r="E47" s="1703"/>
      <c r="F47" s="1711"/>
      <c r="G47" s="1730"/>
      <c r="H47" s="540"/>
      <c r="I47" s="535"/>
      <c r="J47" s="535"/>
      <c r="K47" s="535">
        <f t="shared" si="1"/>
        <v>0</v>
      </c>
      <c r="L47" s="542"/>
      <c r="M47" s="1059" t="s">
        <v>699</v>
      </c>
      <c r="N47" s="542"/>
      <c r="O47" s="15"/>
      <c r="P47" s="15"/>
      <c r="Q47" s="15" t="s">
        <v>3680</v>
      </c>
      <c r="R47" s="15"/>
      <c r="S47" s="15"/>
      <c r="T47" s="15"/>
      <c r="U47" s="15"/>
      <c r="V47" s="15"/>
      <c r="W47" s="15"/>
      <c r="X47" s="15"/>
      <c r="Y47" s="15"/>
    </row>
    <row r="48" spans="1:25">
      <c r="A48" s="1773"/>
      <c r="B48" s="1696"/>
      <c r="C48" s="1673"/>
      <c r="D48" s="1424"/>
      <c r="E48" s="1703"/>
      <c r="F48" s="1711"/>
      <c r="G48" s="1730"/>
      <c r="H48" s="540"/>
      <c r="I48" s="541"/>
      <c r="J48" s="535"/>
      <c r="K48" s="535">
        <f t="shared" si="1"/>
        <v>0</v>
      </c>
      <c r="L48" s="542"/>
      <c r="M48" s="1059" t="s">
        <v>699</v>
      </c>
      <c r="N48" s="542"/>
      <c r="O48" s="15"/>
      <c r="P48" s="15"/>
      <c r="Q48" s="15" t="s">
        <v>3680</v>
      </c>
      <c r="R48" s="15"/>
      <c r="S48" s="15"/>
      <c r="T48" s="15"/>
      <c r="U48" s="15"/>
      <c r="V48" s="15"/>
      <c r="W48" s="15"/>
      <c r="X48" s="15"/>
      <c r="Y48" s="15"/>
    </row>
    <row r="49" spans="1:25" ht="23.25" customHeight="1">
      <c r="A49" s="1773"/>
      <c r="B49" s="1696"/>
      <c r="C49" s="1673"/>
      <c r="D49" s="1424"/>
      <c r="E49" s="1703"/>
      <c r="F49" s="1711"/>
      <c r="G49" s="1730"/>
      <c r="H49" s="540"/>
      <c r="I49" s="541"/>
      <c r="J49" s="535"/>
      <c r="K49" s="535">
        <f t="shared" si="1"/>
        <v>0</v>
      </c>
      <c r="L49" s="542"/>
      <c r="M49" s="1059" t="s">
        <v>699</v>
      </c>
      <c r="N49" s="542"/>
      <c r="O49" s="15"/>
      <c r="P49" s="15"/>
      <c r="Q49" s="15" t="s">
        <v>3680</v>
      </c>
      <c r="R49" s="15"/>
      <c r="S49" s="15"/>
      <c r="T49" s="15"/>
      <c r="U49" s="15"/>
      <c r="V49" s="15"/>
      <c r="W49" s="15"/>
      <c r="X49" s="15"/>
      <c r="Y49" s="15"/>
    </row>
    <row r="50" spans="1:25" ht="15">
      <c r="A50" s="1773"/>
      <c r="B50" s="1696"/>
      <c r="C50" s="1673"/>
      <c r="D50" s="1424"/>
      <c r="E50" s="1760" t="s">
        <v>3689</v>
      </c>
      <c r="F50" s="1711">
        <v>2956721287</v>
      </c>
      <c r="G50" s="1730">
        <f>F50-SUM(K50:K93)</f>
        <v>1610815207</v>
      </c>
      <c r="H50" s="540">
        <v>1</v>
      </c>
      <c r="I50" s="541">
        <v>48675360</v>
      </c>
      <c r="J50" s="535"/>
      <c r="K50" s="535">
        <f t="shared" si="1"/>
        <v>48675360</v>
      </c>
      <c r="L50" s="643">
        <v>13226</v>
      </c>
      <c r="M50" s="1059">
        <v>32126</v>
      </c>
      <c r="N50" s="544">
        <v>1</v>
      </c>
      <c r="O50" s="100" t="s">
        <v>672</v>
      </c>
      <c r="P50" s="100" t="s">
        <v>3631</v>
      </c>
      <c r="Q50" s="461" t="s">
        <v>84</v>
      </c>
      <c r="R50" s="462" t="s">
        <v>3690</v>
      </c>
      <c r="S50" s="42" t="s">
        <v>3691</v>
      </c>
      <c r="T50" s="100" t="s">
        <v>455</v>
      </c>
      <c r="U50" s="463">
        <v>6084420</v>
      </c>
      <c r="V50" s="100">
        <v>8</v>
      </c>
      <c r="W50" s="464">
        <v>48675360</v>
      </c>
      <c r="X50" s="100" t="s">
        <v>3692</v>
      </c>
      <c r="Y50" s="100"/>
    </row>
    <row r="51" spans="1:25" ht="15">
      <c r="A51" s="1773"/>
      <c r="B51" s="1696"/>
      <c r="C51" s="1673"/>
      <c r="D51" s="1424"/>
      <c r="E51" s="1760"/>
      <c r="F51" s="1711"/>
      <c r="G51" s="1730"/>
      <c r="H51" s="1781">
        <v>5</v>
      </c>
      <c r="I51" s="1782">
        <v>946971840</v>
      </c>
      <c r="J51" s="1782"/>
      <c r="K51" s="1782">
        <f t="shared" ref="K51" si="3">+I51-J51</f>
        <v>946971840</v>
      </c>
      <c r="L51" s="1783">
        <v>42426</v>
      </c>
      <c r="M51" s="1063">
        <v>166626</v>
      </c>
      <c r="N51" s="549">
        <v>5</v>
      </c>
      <c r="O51" s="450" t="s">
        <v>672</v>
      </c>
      <c r="P51" s="450" t="s">
        <v>3631</v>
      </c>
      <c r="Q51" s="451" t="s">
        <v>66</v>
      </c>
      <c r="R51" s="452" t="s">
        <v>3693</v>
      </c>
      <c r="S51" s="42" t="s">
        <v>3694</v>
      </c>
      <c r="T51" s="450" t="s">
        <v>2139</v>
      </c>
      <c r="U51" s="453">
        <v>4796640</v>
      </c>
      <c r="V51" s="450">
        <v>8</v>
      </c>
      <c r="W51" s="454">
        <f>+U51*V51</f>
        <v>38373120</v>
      </c>
      <c r="X51" s="450" t="s">
        <v>3695</v>
      </c>
      <c r="Y51" s="450"/>
    </row>
    <row r="52" spans="1:25" ht="15">
      <c r="A52" s="1773"/>
      <c r="B52" s="1696"/>
      <c r="C52" s="1673"/>
      <c r="D52" s="1424"/>
      <c r="E52" s="1760"/>
      <c r="F52" s="1711"/>
      <c r="G52" s="1730"/>
      <c r="H52" s="1781"/>
      <c r="I52" s="1782"/>
      <c r="J52" s="1782"/>
      <c r="K52" s="1782"/>
      <c r="L52" s="1783"/>
      <c r="M52" s="1064">
        <v>161826</v>
      </c>
      <c r="N52" s="549">
        <v>5</v>
      </c>
      <c r="O52" s="450" t="s">
        <v>672</v>
      </c>
      <c r="P52" s="450" t="s">
        <v>3631</v>
      </c>
      <c r="Q52" s="451" t="s">
        <v>66</v>
      </c>
      <c r="R52" s="452" t="s">
        <v>3696</v>
      </c>
      <c r="S52" s="42" t="s">
        <v>3697</v>
      </c>
      <c r="T52" s="450" t="s">
        <v>867</v>
      </c>
      <c r="U52" s="453">
        <v>4796640</v>
      </c>
      <c r="V52" s="450">
        <v>8</v>
      </c>
      <c r="W52" s="454">
        <f>+U52*V52</f>
        <v>38373120</v>
      </c>
      <c r="X52" s="450" t="s">
        <v>3695</v>
      </c>
      <c r="Y52" s="450"/>
    </row>
    <row r="53" spans="1:25" ht="15">
      <c r="A53" s="1773"/>
      <c r="B53" s="1696"/>
      <c r="C53" s="1673"/>
      <c r="D53" s="1424"/>
      <c r="E53" s="1760"/>
      <c r="F53" s="1711"/>
      <c r="G53" s="1730"/>
      <c r="H53" s="1781"/>
      <c r="I53" s="1782"/>
      <c r="J53" s="1782"/>
      <c r="K53" s="1782"/>
      <c r="L53" s="1783"/>
      <c r="M53" s="1064">
        <v>176026</v>
      </c>
      <c r="N53" s="549">
        <v>5</v>
      </c>
      <c r="O53" s="450" t="s">
        <v>672</v>
      </c>
      <c r="P53" s="450" t="s">
        <v>3631</v>
      </c>
      <c r="Q53" s="451" t="s">
        <v>80</v>
      </c>
      <c r="R53" s="452" t="s">
        <v>3698</v>
      </c>
      <c r="S53" s="42" t="s">
        <v>3699</v>
      </c>
      <c r="T53" s="450" t="s">
        <v>98</v>
      </c>
      <c r="U53" s="453">
        <v>5304570</v>
      </c>
      <c r="V53" s="450">
        <v>8</v>
      </c>
      <c r="W53" s="454">
        <f t="shared" ref="W53:W62" si="4">+U53*V53</f>
        <v>42436560</v>
      </c>
      <c r="X53" s="450" t="s">
        <v>3695</v>
      </c>
      <c r="Y53" s="450"/>
    </row>
    <row r="54" spans="1:25" ht="15">
      <c r="A54" s="1773"/>
      <c r="B54" s="1696"/>
      <c r="C54" s="1673"/>
      <c r="D54" s="1424"/>
      <c r="E54" s="1760"/>
      <c r="F54" s="1711"/>
      <c r="G54" s="1730"/>
      <c r="H54" s="1781"/>
      <c r="I54" s="1782"/>
      <c r="J54" s="1782"/>
      <c r="K54" s="1782"/>
      <c r="L54" s="1783"/>
      <c r="M54" s="1064">
        <v>175526</v>
      </c>
      <c r="N54" s="549">
        <v>5</v>
      </c>
      <c r="O54" s="450" t="s">
        <v>672</v>
      </c>
      <c r="P54" s="450" t="s">
        <v>3631</v>
      </c>
      <c r="Q54" s="451" t="s">
        <v>80</v>
      </c>
      <c r="R54" s="452" t="s">
        <v>3700</v>
      </c>
      <c r="S54" s="42" t="s">
        <v>3701</v>
      </c>
      <c r="T54" s="450" t="s">
        <v>98</v>
      </c>
      <c r="U54" s="453">
        <v>5304570</v>
      </c>
      <c r="V54" s="450">
        <v>8</v>
      </c>
      <c r="W54" s="454">
        <f t="shared" ref="W54:W56" si="5">+U54*V54</f>
        <v>42436560</v>
      </c>
      <c r="X54" s="450" t="s">
        <v>3695</v>
      </c>
      <c r="Y54" s="450"/>
    </row>
    <row r="55" spans="1:25" ht="15">
      <c r="A55" s="1773"/>
      <c r="B55" s="1696"/>
      <c r="C55" s="1673"/>
      <c r="D55" s="1424"/>
      <c r="E55" s="1760"/>
      <c r="F55" s="1711"/>
      <c r="G55" s="1730"/>
      <c r="H55" s="1781"/>
      <c r="I55" s="1782"/>
      <c r="J55" s="1782"/>
      <c r="K55" s="1782"/>
      <c r="L55" s="1783"/>
      <c r="M55" s="1064">
        <v>175726</v>
      </c>
      <c r="N55" s="549">
        <v>5</v>
      </c>
      <c r="O55" s="450" t="s">
        <v>672</v>
      </c>
      <c r="P55" s="450" t="s">
        <v>3631</v>
      </c>
      <c r="Q55" s="451" t="s">
        <v>80</v>
      </c>
      <c r="R55" s="452" t="s">
        <v>3702</v>
      </c>
      <c r="S55" s="42" t="s">
        <v>3703</v>
      </c>
      <c r="T55" s="450" t="s">
        <v>98</v>
      </c>
      <c r="U55" s="453">
        <v>5304570</v>
      </c>
      <c r="V55" s="450">
        <v>8</v>
      </c>
      <c r="W55" s="454">
        <f t="shared" si="5"/>
        <v>42436560</v>
      </c>
      <c r="X55" s="450" t="s">
        <v>3695</v>
      </c>
      <c r="Y55" s="450"/>
    </row>
    <row r="56" spans="1:25" ht="15">
      <c r="A56" s="1773"/>
      <c r="B56" s="1696"/>
      <c r="C56" s="1673"/>
      <c r="D56" s="1424"/>
      <c r="E56" s="1760"/>
      <c r="F56" s="1711"/>
      <c r="G56" s="1730"/>
      <c r="H56" s="1781"/>
      <c r="I56" s="1782"/>
      <c r="J56" s="1782"/>
      <c r="K56" s="1782"/>
      <c r="L56" s="1783"/>
      <c r="M56" s="1064">
        <v>175926</v>
      </c>
      <c r="N56" s="549">
        <v>5</v>
      </c>
      <c r="O56" s="450" t="s">
        <v>672</v>
      </c>
      <c r="P56" s="450" t="s">
        <v>3631</v>
      </c>
      <c r="Q56" s="451" t="s">
        <v>80</v>
      </c>
      <c r="R56" s="452" t="s">
        <v>3704</v>
      </c>
      <c r="S56" s="42" t="s">
        <v>3705</v>
      </c>
      <c r="T56" s="450" t="s">
        <v>98</v>
      </c>
      <c r="U56" s="453">
        <v>5304570</v>
      </c>
      <c r="V56" s="450">
        <v>8</v>
      </c>
      <c r="W56" s="454">
        <f t="shared" si="5"/>
        <v>42436560</v>
      </c>
      <c r="X56" s="450" t="s">
        <v>3695</v>
      </c>
      <c r="Y56" s="450"/>
    </row>
    <row r="57" spans="1:25" ht="15">
      <c r="A57" s="1773"/>
      <c r="B57" s="1696"/>
      <c r="C57" s="1673"/>
      <c r="D57" s="1424"/>
      <c r="E57" s="1760"/>
      <c r="F57" s="1711"/>
      <c r="G57" s="1730"/>
      <c r="H57" s="1781"/>
      <c r="I57" s="1782"/>
      <c r="J57" s="1782"/>
      <c r="K57" s="1782"/>
      <c r="L57" s="1783"/>
      <c r="M57" s="1064">
        <v>161526</v>
      </c>
      <c r="N57" s="549">
        <v>5</v>
      </c>
      <c r="O57" s="450" t="s">
        <v>672</v>
      </c>
      <c r="P57" s="450" t="s">
        <v>3631</v>
      </c>
      <c r="Q57" s="451" t="s">
        <v>84</v>
      </c>
      <c r="R57" s="452" t="s">
        <v>3706</v>
      </c>
      <c r="S57" s="42" t="s">
        <v>3707</v>
      </c>
      <c r="T57" s="450" t="s">
        <v>98</v>
      </c>
      <c r="U57" s="453">
        <v>6084420</v>
      </c>
      <c r="V57" s="450">
        <v>8</v>
      </c>
      <c r="W57" s="454">
        <f t="shared" si="4"/>
        <v>48675360</v>
      </c>
      <c r="X57" s="450" t="s">
        <v>3695</v>
      </c>
      <c r="Y57" s="450"/>
    </row>
    <row r="58" spans="1:25" ht="15">
      <c r="A58" s="1773"/>
      <c r="B58" s="1696"/>
      <c r="C58" s="1673"/>
      <c r="D58" s="1424"/>
      <c r="E58" s="1760"/>
      <c r="F58" s="1711"/>
      <c r="G58" s="1730"/>
      <c r="H58" s="1781"/>
      <c r="I58" s="1782"/>
      <c r="J58" s="1782"/>
      <c r="K58" s="1782"/>
      <c r="L58" s="1783"/>
      <c r="M58" s="1064">
        <v>171526</v>
      </c>
      <c r="N58" s="549">
        <v>5</v>
      </c>
      <c r="O58" s="450" t="s">
        <v>672</v>
      </c>
      <c r="P58" s="450" t="s">
        <v>3631</v>
      </c>
      <c r="Q58" s="451" t="s">
        <v>84</v>
      </c>
      <c r="R58" s="452" t="s">
        <v>3708</v>
      </c>
      <c r="S58" s="42" t="s">
        <v>3709</v>
      </c>
      <c r="T58" s="450" t="s">
        <v>98</v>
      </c>
      <c r="U58" s="453">
        <v>6084420</v>
      </c>
      <c r="V58" s="450">
        <v>8</v>
      </c>
      <c r="W58" s="454">
        <f t="shared" ref="W58" si="6">+U58*V58</f>
        <v>48675360</v>
      </c>
      <c r="X58" s="450" t="s">
        <v>3695</v>
      </c>
      <c r="Y58" s="450"/>
    </row>
    <row r="59" spans="1:25" ht="15">
      <c r="A59" s="1773"/>
      <c r="B59" s="1696"/>
      <c r="C59" s="1673"/>
      <c r="D59" s="1424"/>
      <c r="E59" s="1760"/>
      <c r="F59" s="1711"/>
      <c r="G59" s="1730"/>
      <c r="H59" s="1781"/>
      <c r="I59" s="1782"/>
      <c r="J59" s="1782"/>
      <c r="K59" s="1782"/>
      <c r="L59" s="1783"/>
      <c r="M59" s="1064">
        <v>150326</v>
      </c>
      <c r="N59" s="549">
        <v>5</v>
      </c>
      <c r="O59" s="450" t="s">
        <v>672</v>
      </c>
      <c r="P59" s="450" t="s">
        <v>3631</v>
      </c>
      <c r="Q59" s="451" t="s">
        <v>84</v>
      </c>
      <c r="R59" s="452" t="s">
        <v>3710</v>
      </c>
      <c r="S59" s="42" t="s">
        <v>3711</v>
      </c>
      <c r="T59" s="450" t="s">
        <v>98</v>
      </c>
      <c r="U59" s="453">
        <v>6084420</v>
      </c>
      <c r="V59" s="450">
        <v>8</v>
      </c>
      <c r="W59" s="454">
        <f t="shared" ref="W59:W61" si="7">+U59*V59</f>
        <v>48675360</v>
      </c>
      <c r="X59" s="450" t="s">
        <v>3695</v>
      </c>
      <c r="Y59" s="450"/>
    </row>
    <row r="60" spans="1:25" ht="15">
      <c r="A60" s="1773"/>
      <c r="B60" s="1696"/>
      <c r="C60" s="1673"/>
      <c r="D60" s="1424"/>
      <c r="E60" s="1760"/>
      <c r="F60" s="1711"/>
      <c r="G60" s="1730"/>
      <c r="H60" s="1781"/>
      <c r="I60" s="1782"/>
      <c r="J60" s="1782"/>
      <c r="K60" s="1782"/>
      <c r="L60" s="1783"/>
      <c r="M60" s="1064">
        <v>161626</v>
      </c>
      <c r="N60" s="549">
        <v>5</v>
      </c>
      <c r="O60" s="450" t="s">
        <v>672</v>
      </c>
      <c r="P60" s="450" t="s">
        <v>3631</v>
      </c>
      <c r="Q60" s="451" t="s">
        <v>84</v>
      </c>
      <c r="R60" s="452" t="s">
        <v>3712</v>
      </c>
      <c r="S60" s="42" t="s">
        <v>3713</v>
      </c>
      <c r="T60" s="450" t="s">
        <v>98</v>
      </c>
      <c r="U60" s="453">
        <v>6084420</v>
      </c>
      <c r="V60" s="450">
        <v>8</v>
      </c>
      <c r="W60" s="454">
        <f t="shared" si="7"/>
        <v>48675360</v>
      </c>
      <c r="X60" s="450" t="s">
        <v>3695</v>
      </c>
      <c r="Y60" s="450"/>
    </row>
    <row r="61" spans="1:25" ht="15">
      <c r="A61" s="1773"/>
      <c r="B61" s="1696"/>
      <c r="C61" s="1673"/>
      <c r="D61" s="1424"/>
      <c r="E61" s="1760"/>
      <c r="F61" s="1711"/>
      <c r="G61" s="1730"/>
      <c r="H61" s="1781"/>
      <c r="I61" s="1782"/>
      <c r="J61" s="1782"/>
      <c r="K61" s="1782"/>
      <c r="L61" s="1783"/>
      <c r="M61" s="1064">
        <v>169726</v>
      </c>
      <c r="N61" s="549">
        <v>5</v>
      </c>
      <c r="O61" s="450" t="s">
        <v>672</v>
      </c>
      <c r="P61" s="450" t="s">
        <v>3631</v>
      </c>
      <c r="Q61" s="451" t="s">
        <v>84</v>
      </c>
      <c r="R61" s="452" t="s">
        <v>3714</v>
      </c>
      <c r="S61" s="42" t="s">
        <v>3715</v>
      </c>
      <c r="T61" s="450" t="s">
        <v>98</v>
      </c>
      <c r="U61" s="453">
        <v>6084420</v>
      </c>
      <c r="V61" s="450">
        <v>8</v>
      </c>
      <c r="W61" s="454">
        <f t="shared" si="7"/>
        <v>48675360</v>
      </c>
      <c r="X61" s="450" t="s">
        <v>3695</v>
      </c>
      <c r="Y61" s="450"/>
    </row>
    <row r="62" spans="1:25" ht="15">
      <c r="A62" s="1773"/>
      <c r="B62" s="1696"/>
      <c r="C62" s="1673"/>
      <c r="D62" s="1424"/>
      <c r="E62" s="1760"/>
      <c r="F62" s="1711"/>
      <c r="G62" s="1730"/>
      <c r="H62" s="1781"/>
      <c r="I62" s="1782"/>
      <c r="J62" s="1782"/>
      <c r="K62" s="1782"/>
      <c r="L62" s="1783"/>
      <c r="M62" s="1064">
        <v>150126</v>
      </c>
      <c r="N62" s="549">
        <v>5</v>
      </c>
      <c r="O62" s="450" t="s">
        <v>672</v>
      </c>
      <c r="P62" s="450" t="s">
        <v>3631</v>
      </c>
      <c r="Q62" s="451" t="s">
        <v>84</v>
      </c>
      <c r="R62" s="452" t="s">
        <v>3716</v>
      </c>
      <c r="S62" s="42" t="s">
        <v>3717</v>
      </c>
      <c r="T62" s="450" t="s">
        <v>1423</v>
      </c>
      <c r="U62" s="453">
        <v>6084420</v>
      </c>
      <c r="V62" s="450">
        <v>8</v>
      </c>
      <c r="W62" s="454">
        <f t="shared" si="4"/>
        <v>48675360</v>
      </c>
      <c r="X62" s="450" t="s">
        <v>3695</v>
      </c>
      <c r="Y62" s="450"/>
    </row>
    <row r="63" spans="1:25" ht="15">
      <c r="A63" s="1773"/>
      <c r="B63" s="1696"/>
      <c r="C63" s="1673"/>
      <c r="D63" s="1424"/>
      <c r="E63" s="1760"/>
      <c r="F63" s="1711"/>
      <c r="G63" s="1730"/>
      <c r="H63" s="1781"/>
      <c r="I63" s="1782"/>
      <c r="J63" s="1782"/>
      <c r="K63" s="1782"/>
      <c r="L63" s="1783"/>
      <c r="M63" s="1064">
        <v>150226</v>
      </c>
      <c r="N63" s="549">
        <v>5</v>
      </c>
      <c r="O63" s="450" t="s">
        <v>672</v>
      </c>
      <c r="P63" s="450" t="s">
        <v>3631</v>
      </c>
      <c r="Q63" s="451" t="s">
        <v>84</v>
      </c>
      <c r="R63" s="452" t="s">
        <v>3718</v>
      </c>
      <c r="S63" s="42" t="s">
        <v>3719</v>
      </c>
      <c r="T63" s="450" t="s">
        <v>200</v>
      </c>
      <c r="U63" s="453">
        <v>6084420</v>
      </c>
      <c r="V63" s="450">
        <v>8</v>
      </c>
      <c r="W63" s="454">
        <f t="shared" ref="W63:W68" si="8">+U63*V63</f>
        <v>48675360</v>
      </c>
      <c r="X63" s="450" t="s">
        <v>3695</v>
      </c>
      <c r="Y63" s="450"/>
    </row>
    <row r="64" spans="1:25" ht="15">
      <c r="A64" s="1773"/>
      <c r="B64" s="1696"/>
      <c r="C64" s="1673"/>
      <c r="D64" s="1424"/>
      <c r="E64" s="1760"/>
      <c r="F64" s="1711"/>
      <c r="G64" s="1730"/>
      <c r="H64" s="1781"/>
      <c r="I64" s="1782"/>
      <c r="J64" s="1782"/>
      <c r="K64" s="1782"/>
      <c r="L64" s="1783"/>
      <c r="M64" s="1065" t="s">
        <v>699</v>
      </c>
      <c r="N64" s="549">
        <v>5</v>
      </c>
      <c r="O64" s="450" t="s">
        <v>672</v>
      </c>
      <c r="P64" s="450" t="s">
        <v>3631</v>
      </c>
      <c r="Q64" s="451" t="s">
        <v>84</v>
      </c>
      <c r="R64" s="452" t="s">
        <v>3720</v>
      </c>
      <c r="S64" s="42" t="s">
        <v>291</v>
      </c>
      <c r="T64" s="450" t="s">
        <v>829</v>
      </c>
      <c r="U64" s="453">
        <v>6084420</v>
      </c>
      <c r="V64" s="450">
        <v>8</v>
      </c>
      <c r="W64" s="454">
        <f t="shared" si="8"/>
        <v>48675360</v>
      </c>
      <c r="X64" s="450" t="s">
        <v>3695</v>
      </c>
      <c r="Y64" s="450"/>
    </row>
    <row r="65" spans="1:25" ht="15">
      <c r="A65" s="1773"/>
      <c r="B65" s="1696"/>
      <c r="C65" s="1673"/>
      <c r="D65" s="1424"/>
      <c r="E65" s="1760"/>
      <c r="F65" s="1711"/>
      <c r="G65" s="1730"/>
      <c r="H65" s="1781"/>
      <c r="I65" s="1782"/>
      <c r="J65" s="1782"/>
      <c r="K65" s="1782"/>
      <c r="L65" s="1783"/>
      <c r="M65" s="1064">
        <v>150426</v>
      </c>
      <c r="N65" s="549">
        <v>5</v>
      </c>
      <c r="O65" s="450" t="s">
        <v>672</v>
      </c>
      <c r="P65" s="450" t="s">
        <v>3631</v>
      </c>
      <c r="Q65" s="451" t="s">
        <v>84</v>
      </c>
      <c r="R65" s="452" t="s">
        <v>3721</v>
      </c>
      <c r="S65" s="42" t="s">
        <v>3722</v>
      </c>
      <c r="T65" s="450" t="s">
        <v>1088</v>
      </c>
      <c r="U65" s="453">
        <v>6084420</v>
      </c>
      <c r="V65" s="450">
        <v>8</v>
      </c>
      <c r="W65" s="454">
        <f t="shared" si="8"/>
        <v>48675360</v>
      </c>
      <c r="X65" s="450" t="s">
        <v>3695</v>
      </c>
      <c r="Y65" s="450"/>
    </row>
    <row r="66" spans="1:25" ht="15">
      <c r="A66" s="1773"/>
      <c r="B66" s="1696"/>
      <c r="C66" s="1673"/>
      <c r="D66" s="1424"/>
      <c r="E66" s="1760"/>
      <c r="F66" s="1711"/>
      <c r="G66" s="1730"/>
      <c r="H66" s="1781"/>
      <c r="I66" s="1782"/>
      <c r="J66" s="1782"/>
      <c r="K66" s="1782"/>
      <c r="L66" s="1783"/>
      <c r="M66" s="1064">
        <v>161726</v>
      </c>
      <c r="N66" s="549">
        <v>5</v>
      </c>
      <c r="O66" s="450" t="s">
        <v>672</v>
      </c>
      <c r="P66" s="450" t="s">
        <v>3631</v>
      </c>
      <c r="Q66" s="451" t="s">
        <v>84</v>
      </c>
      <c r="R66" s="452" t="s">
        <v>3723</v>
      </c>
      <c r="S66" s="42" t="s">
        <v>3724</v>
      </c>
      <c r="T66" s="450" t="s">
        <v>1132</v>
      </c>
      <c r="U66" s="453">
        <v>6084420</v>
      </c>
      <c r="V66" s="450">
        <v>8</v>
      </c>
      <c r="W66" s="454">
        <f t="shared" si="8"/>
        <v>48675360</v>
      </c>
      <c r="X66" s="450" t="s">
        <v>3695</v>
      </c>
      <c r="Y66" s="450"/>
    </row>
    <row r="67" spans="1:25" ht="15">
      <c r="A67" s="1773"/>
      <c r="B67" s="1696"/>
      <c r="C67" s="1673"/>
      <c r="D67" s="1424"/>
      <c r="E67" s="1760"/>
      <c r="F67" s="1711"/>
      <c r="G67" s="1730"/>
      <c r="H67" s="1781"/>
      <c r="I67" s="1782"/>
      <c r="J67" s="1782"/>
      <c r="K67" s="1782"/>
      <c r="L67" s="1783"/>
      <c r="M67" s="1064">
        <v>166326</v>
      </c>
      <c r="N67" s="549">
        <v>5</v>
      </c>
      <c r="O67" s="450" t="s">
        <v>672</v>
      </c>
      <c r="P67" s="450" t="s">
        <v>3631</v>
      </c>
      <c r="Q67" s="451" t="s">
        <v>84</v>
      </c>
      <c r="R67" s="452" t="s">
        <v>3725</v>
      </c>
      <c r="S67" s="42" t="s">
        <v>3726</v>
      </c>
      <c r="T67" s="450" t="s">
        <v>1344</v>
      </c>
      <c r="U67" s="453">
        <v>6084420</v>
      </c>
      <c r="V67" s="450">
        <v>8</v>
      </c>
      <c r="W67" s="454">
        <f t="shared" si="8"/>
        <v>48675360</v>
      </c>
      <c r="X67" s="450" t="s">
        <v>3695</v>
      </c>
      <c r="Y67" s="450"/>
    </row>
    <row r="68" spans="1:25" ht="15">
      <c r="A68" s="1773"/>
      <c r="B68" s="1696"/>
      <c r="C68" s="1673"/>
      <c r="D68" s="1424"/>
      <c r="E68" s="1760"/>
      <c r="F68" s="1711"/>
      <c r="G68" s="1730"/>
      <c r="H68" s="1781"/>
      <c r="I68" s="1782"/>
      <c r="J68" s="1782"/>
      <c r="K68" s="1782"/>
      <c r="L68" s="1783"/>
      <c r="M68" s="1064">
        <v>150526</v>
      </c>
      <c r="N68" s="549">
        <v>5</v>
      </c>
      <c r="O68" s="450" t="s">
        <v>672</v>
      </c>
      <c r="P68" s="450" t="s">
        <v>3631</v>
      </c>
      <c r="Q68" s="451" t="s">
        <v>84</v>
      </c>
      <c r="R68" s="452" t="s">
        <v>3727</v>
      </c>
      <c r="S68" s="42" t="s">
        <v>3728</v>
      </c>
      <c r="T68" s="450" t="s">
        <v>128</v>
      </c>
      <c r="U68" s="453">
        <v>6084420</v>
      </c>
      <c r="V68" s="450">
        <v>8</v>
      </c>
      <c r="W68" s="454">
        <f t="shared" si="8"/>
        <v>48675360</v>
      </c>
      <c r="X68" s="450" t="s">
        <v>3695</v>
      </c>
      <c r="Y68" s="450"/>
    </row>
    <row r="69" spans="1:25" ht="15">
      <c r="A69" s="1773"/>
      <c r="B69" s="1696"/>
      <c r="C69" s="1673"/>
      <c r="D69" s="1424"/>
      <c r="E69" s="1760"/>
      <c r="F69" s="1711"/>
      <c r="G69" s="1730"/>
      <c r="H69" s="1781"/>
      <c r="I69" s="1782"/>
      <c r="J69" s="1782"/>
      <c r="K69" s="1782"/>
      <c r="L69" s="1783"/>
      <c r="M69" s="1064">
        <v>168026</v>
      </c>
      <c r="N69" s="549">
        <v>5</v>
      </c>
      <c r="O69" s="450" t="s">
        <v>672</v>
      </c>
      <c r="P69" s="450" t="s">
        <v>3631</v>
      </c>
      <c r="Q69" s="451" t="s">
        <v>90</v>
      </c>
      <c r="R69" s="452" t="s">
        <v>3729</v>
      </c>
      <c r="S69" s="42" t="s">
        <v>3730</v>
      </c>
      <c r="T69" s="450" t="s">
        <v>98</v>
      </c>
      <c r="U69" s="453">
        <v>7273440</v>
      </c>
      <c r="V69" s="450">
        <v>8</v>
      </c>
      <c r="W69" s="454">
        <f>+U69*V69</f>
        <v>58187520</v>
      </c>
      <c r="X69" s="450" t="s">
        <v>3695</v>
      </c>
      <c r="Y69" s="450"/>
    </row>
    <row r="70" spans="1:25" ht="15">
      <c r="A70" s="1773"/>
      <c r="B70" s="1696"/>
      <c r="C70" s="1673"/>
      <c r="D70" s="1424"/>
      <c r="E70" s="1760"/>
      <c r="F70" s="1711"/>
      <c r="G70" s="1730"/>
      <c r="H70" s="1781"/>
      <c r="I70" s="1782"/>
      <c r="J70" s="1782"/>
      <c r="K70" s="1782"/>
      <c r="L70" s="1783"/>
      <c r="M70" s="1064">
        <v>165526</v>
      </c>
      <c r="N70" s="549">
        <v>5</v>
      </c>
      <c r="O70" s="455" t="s">
        <v>672</v>
      </c>
      <c r="P70" s="455" t="s">
        <v>3631</v>
      </c>
      <c r="Q70" s="456" t="s">
        <v>90</v>
      </c>
      <c r="R70" s="457" t="s">
        <v>3731</v>
      </c>
      <c r="S70" s="42" t="s">
        <v>3732</v>
      </c>
      <c r="T70" s="455" t="s">
        <v>98</v>
      </c>
      <c r="U70" s="458">
        <v>7273440</v>
      </c>
      <c r="V70" s="455">
        <v>8</v>
      </c>
      <c r="W70" s="459">
        <f t="shared" ref="W70" si="9">+U70*V70</f>
        <v>58187520</v>
      </c>
      <c r="X70" s="455" t="s">
        <v>3695</v>
      </c>
      <c r="Y70" s="455"/>
    </row>
    <row r="71" spans="1:25" ht="15">
      <c r="A71" s="1773"/>
      <c r="B71" s="1696"/>
      <c r="C71" s="1673"/>
      <c r="D71" s="1424"/>
      <c r="E71" s="1760"/>
      <c r="F71" s="1711"/>
      <c r="G71" s="1730"/>
      <c r="H71" s="1703">
        <v>6</v>
      </c>
      <c r="I71" s="1704">
        <v>117974400</v>
      </c>
      <c r="J71" s="1704"/>
      <c r="K71" s="1704">
        <f t="shared" si="1"/>
        <v>117974400</v>
      </c>
      <c r="L71" s="1748">
        <v>43026</v>
      </c>
      <c r="M71" s="1066" t="s">
        <v>699</v>
      </c>
      <c r="N71" s="550">
        <v>6</v>
      </c>
      <c r="O71" s="100" t="s">
        <v>672</v>
      </c>
      <c r="P71" s="100" t="s">
        <v>3631</v>
      </c>
      <c r="Q71" s="461" t="s">
        <v>66</v>
      </c>
      <c r="R71" s="467" t="s">
        <v>3733</v>
      </c>
      <c r="S71" s="42" t="s">
        <v>3734</v>
      </c>
      <c r="T71" s="15" t="s">
        <v>2083</v>
      </c>
      <c r="U71" s="468">
        <v>4796640</v>
      </c>
      <c r="V71" s="15">
        <v>8</v>
      </c>
      <c r="W71" s="469">
        <v>38373120</v>
      </c>
      <c r="X71" s="15" t="s">
        <v>3735</v>
      </c>
      <c r="Y71" s="15"/>
    </row>
    <row r="72" spans="1:25" ht="15">
      <c r="A72" s="1773"/>
      <c r="B72" s="1696"/>
      <c r="C72" s="1673"/>
      <c r="D72" s="1424"/>
      <c r="E72" s="1760"/>
      <c r="F72" s="1711"/>
      <c r="G72" s="1730"/>
      <c r="H72" s="1703"/>
      <c r="I72" s="1704"/>
      <c r="J72" s="1704"/>
      <c r="K72" s="1704">
        <f t="shared" si="1"/>
        <v>0</v>
      </c>
      <c r="L72" s="1748"/>
      <c r="M72" s="1066" t="s">
        <v>699</v>
      </c>
      <c r="N72" s="550">
        <v>6</v>
      </c>
      <c r="O72" s="470" t="s">
        <v>672</v>
      </c>
      <c r="P72" s="470" t="s">
        <v>3631</v>
      </c>
      <c r="Q72" s="461" t="s">
        <v>84</v>
      </c>
      <c r="R72" s="471" t="s">
        <v>3736</v>
      </c>
      <c r="S72" s="42" t="s">
        <v>3737</v>
      </c>
      <c r="T72" s="62" t="s">
        <v>98</v>
      </c>
      <c r="U72" s="472">
        <v>6084420</v>
      </c>
      <c r="V72" s="62">
        <v>8</v>
      </c>
      <c r="W72" s="473">
        <v>48675360</v>
      </c>
      <c r="X72" s="62" t="s">
        <v>3735</v>
      </c>
      <c r="Y72" s="62"/>
    </row>
    <row r="73" spans="1:25" ht="15">
      <c r="A73" s="1773"/>
      <c r="B73" s="1696"/>
      <c r="C73" s="1673"/>
      <c r="D73" s="1424"/>
      <c r="E73" s="1760"/>
      <c r="F73" s="1711"/>
      <c r="G73" s="1730"/>
      <c r="H73" s="1703"/>
      <c r="I73" s="1704"/>
      <c r="J73" s="1704"/>
      <c r="K73" s="1704">
        <f t="shared" si="1"/>
        <v>0</v>
      </c>
      <c r="L73" s="1748"/>
      <c r="M73" s="1066">
        <v>163926</v>
      </c>
      <c r="N73" s="550">
        <v>6</v>
      </c>
      <c r="O73" s="100" t="s">
        <v>672</v>
      </c>
      <c r="P73" s="100" t="s">
        <v>3631</v>
      </c>
      <c r="Q73" s="461" t="s">
        <v>45</v>
      </c>
      <c r="R73" s="429" t="s">
        <v>3738</v>
      </c>
      <c r="S73" s="42" t="s">
        <v>3739</v>
      </c>
      <c r="T73" s="15" t="s">
        <v>1423</v>
      </c>
      <c r="U73" s="463">
        <v>3865740</v>
      </c>
      <c r="V73" s="15">
        <v>8</v>
      </c>
      <c r="W73" s="425">
        <v>30925920</v>
      </c>
      <c r="X73" s="15" t="s">
        <v>3735</v>
      </c>
      <c r="Y73" s="15"/>
    </row>
    <row r="74" spans="1:25" ht="15">
      <c r="A74" s="1773"/>
      <c r="B74" s="1696"/>
      <c r="C74" s="1673"/>
      <c r="D74" s="1424"/>
      <c r="E74" s="1760"/>
      <c r="F74" s="1711"/>
      <c r="G74" s="1730"/>
      <c r="H74" s="540">
        <v>9</v>
      </c>
      <c r="I74" s="541">
        <v>48675360</v>
      </c>
      <c r="J74" s="535"/>
      <c r="K74" s="535">
        <f>+I74-J74</f>
        <v>48675360</v>
      </c>
      <c r="L74" s="542">
        <v>48926</v>
      </c>
      <c r="M74" s="1062">
        <v>179326</v>
      </c>
      <c r="N74" s="544">
        <v>9</v>
      </c>
      <c r="O74" s="100" t="s">
        <v>672</v>
      </c>
      <c r="P74" s="100" t="s">
        <v>3631</v>
      </c>
      <c r="Q74" s="461" t="s">
        <v>84</v>
      </c>
      <c r="R74" s="755" t="s">
        <v>3740</v>
      </c>
      <c r="S74" s="42" t="s">
        <v>3741</v>
      </c>
      <c r="T74" t="s">
        <v>128</v>
      </c>
      <c r="U74" s="472">
        <v>6084420</v>
      </c>
      <c r="V74">
        <v>8</v>
      </c>
      <c r="W74" s="425">
        <v>30925920</v>
      </c>
      <c r="X74" t="s">
        <v>3742</v>
      </c>
    </row>
    <row r="75" spans="1:25" ht="15">
      <c r="A75" s="1773"/>
      <c r="B75" s="1696"/>
      <c r="C75" s="1673"/>
      <c r="D75" s="1424"/>
      <c r="E75" s="1760"/>
      <c r="F75" s="1711"/>
      <c r="G75" s="1730"/>
      <c r="H75" s="1333">
        <v>12</v>
      </c>
      <c r="I75" s="1787">
        <f>SUM(W75:W76)</f>
        <v>76746240</v>
      </c>
      <c r="J75" s="1705"/>
      <c r="K75" s="1705">
        <f>+I75-J75</f>
        <v>76746240</v>
      </c>
      <c r="L75" s="1333"/>
      <c r="M75" s="1067" t="s">
        <v>699</v>
      </c>
      <c r="N75" s="544">
        <v>12</v>
      </c>
      <c r="O75" s="100" t="s">
        <v>672</v>
      </c>
      <c r="P75" s="100" t="s">
        <v>3631</v>
      </c>
      <c r="Q75" s="461" t="s">
        <v>66</v>
      </c>
      <c r="R75" s="755" t="s">
        <v>3743</v>
      </c>
      <c r="S75" s="42" t="s">
        <v>3744</v>
      </c>
      <c r="T75" s="15" t="s">
        <v>98</v>
      </c>
      <c r="U75" s="472">
        <v>4796640</v>
      </c>
      <c r="V75" s="15">
        <v>8</v>
      </c>
      <c r="W75" s="425">
        <f>(U75*V75)</f>
        <v>38373120</v>
      </c>
      <c r="X75" s="15"/>
      <c r="Y75" s="15"/>
    </row>
    <row r="76" spans="1:25" ht="15">
      <c r="A76" s="1773"/>
      <c r="B76" s="1696"/>
      <c r="C76" s="1673"/>
      <c r="D76" s="1424"/>
      <c r="E76" s="1760"/>
      <c r="F76" s="1711"/>
      <c r="G76" s="1730"/>
      <c r="H76" s="1335"/>
      <c r="I76" s="1788"/>
      <c r="J76" s="1706"/>
      <c r="K76" s="1706"/>
      <c r="L76" s="1335"/>
      <c r="M76" s="1059" t="s">
        <v>699</v>
      </c>
      <c r="N76" s="375">
        <v>12</v>
      </c>
      <c r="O76" s="100" t="s">
        <v>672</v>
      </c>
      <c r="P76" s="100" t="s">
        <v>3631</v>
      </c>
      <c r="Q76" s="461" t="s">
        <v>66</v>
      </c>
      <c r="R76" s="755" t="s">
        <v>3745</v>
      </c>
      <c r="S76" s="42" t="s">
        <v>3746</v>
      </c>
      <c r="T76" s="15" t="s">
        <v>98</v>
      </c>
      <c r="U76" s="472">
        <v>4796640</v>
      </c>
      <c r="V76" s="15">
        <v>8</v>
      </c>
      <c r="W76" s="425">
        <f>(U76*V76)</f>
        <v>38373120</v>
      </c>
      <c r="X76" s="15"/>
      <c r="Y76" s="15"/>
    </row>
    <row r="77" spans="1:25" ht="15">
      <c r="A77" s="1773"/>
      <c r="B77" s="1696"/>
      <c r="C77" s="1673"/>
      <c r="D77" s="1424"/>
      <c r="E77" s="1760"/>
      <c r="F77" s="1711"/>
      <c r="G77" s="1730"/>
      <c r="H77" s="540">
        <v>13</v>
      </c>
      <c r="I77" s="541">
        <v>106862880</v>
      </c>
      <c r="J77" s="535"/>
      <c r="K77" s="535">
        <f t="shared" si="1"/>
        <v>106862880</v>
      </c>
      <c r="L77" s="542"/>
      <c r="M77" s="1059" t="s">
        <v>699</v>
      </c>
      <c r="N77" s="542">
        <v>13</v>
      </c>
      <c r="O77" s="100" t="s">
        <v>672</v>
      </c>
      <c r="P77" s="100" t="s">
        <v>3631</v>
      </c>
      <c r="Q77" s="752" t="s">
        <v>66</v>
      </c>
      <c r="R77" s="755" t="s">
        <v>3747</v>
      </c>
      <c r="S77" s="15"/>
      <c r="T77" s="15"/>
      <c r="U77" s="472">
        <v>4796640</v>
      </c>
      <c r="V77" s="15">
        <v>8</v>
      </c>
      <c r="W77" s="425">
        <v>38373120</v>
      </c>
      <c r="X77" s="15" t="s">
        <v>3677</v>
      </c>
      <c r="Y77" s="15" t="s">
        <v>3678</v>
      </c>
    </row>
    <row r="78" spans="1:25" ht="15">
      <c r="A78" s="1773"/>
      <c r="B78" s="1696"/>
      <c r="C78" s="1673"/>
      <c r="D78" s="1424"/>
      <c r="E78" s="1760"/>
      <c r="F78" s="1711"/>
      <c r="G78" s="1730"/>
      <c r="H78" s="540"/>
      <c r="I78" s="535"/>
      <c r="J78" s="535"/>
      <c r="K78" s="535">
        <f t="shared" si="1"/>
        <v>0</v>
      </c>
      <c r="L78" s="542"/>
      <c r="M78" s="1059" t="s">
        <v>699</v>
      </c>
      <c r="N78" s="542">
        <v>13</v>
      </c>
      <c r="O78" s="100" t="s">
        <v>672</v>
      </c>
      <c r="P78" s="100" t="s">
        <v>3631</v>
      </c>
      <c r="Q78" s="395" t="s">
        <v>66</v>
      </c>
      <c r="R78" s="755" t="s">
        <v>3748</v>
      </c>
      <c r="S78" s="15"/>
      <c r="T78" s="15"/>
      <c r="U78" s="472">
        <v>4796640</v>
      </c>
      <c r="V78">
        <v>8</v>
      </c>
      <c r="W78" s="425">
        <v>38373120</v>
      </c>
      <c r="X78" s="15" t="s">
        <v>3677</v>
      </c>
      <c r="Y78" s="15" t="s">
        <v>3678</v>
      </c>
    </row>
    <row r="79" spans="1:25" ht="15">
      <c r="A79" s="1773"/>
      <c r="B79" s="1696"/>
      <c r="C79" s="1673"/>
      <c r="D79" s="1424"/>
      <c r="E79" s="1760"/>
      <c r="F79" s="1711"/>
      <c r="G79" s="1730"/>
      <c r="H79" s="540"/>
      <c r="I79" s="535"/>
      <c r="J79" s="535"/>
      <c r="K79" s="535"/>
      <c r="L79" s="542"/>
      <c r="M79" s="1059" t="s">
        <v>699</v>
      </c>
      <c r="N79" s="542">
        <v>13</v>
      </c>
      <c r="O79" s="100" t="s">
        <v>672</v>
      </c>
      <c r="P79" s="100" t="s">
        <v>3631</v>
      </c>
      <c r="Q79" s="752" t="s">
        <v>39</v>
      </c>
      <c r="R79" s="755" t="s">
        <v>3749</v>
      </c>
      <c r="S79" s="15"/>
      <c r="T79" s="15"/>
      <c r="U79" s="472">
        <v>3378090</v>
      </c>
      <c r="V79" s="15">
        <v>8</v>
      </c>
      <c r="W79" s="425">
        <v>27024720</v>
      </c>
      <c r="X79" s="15" t="s">
        <v>3677</v>
      </c>
      <c r="Y79" s="15" t="s">
        <v>3678</v>
      </c>
    </row>
    <row r="80" spans="1:25">
      <c r="A80" s="1773"/>
      <c r="B80" s="1696"/>
      <c r="C80" s="1673"/>
      <c r="D80" s="1424"/>
      <c r="E80" s="1760"/>
      <c r="F80" s="1711"/>
      <c r="G80" s="1730"/>
      <c r="H80" s="540"/>
      <c r="I80" s="535"/>
      <c r="J80" s="535"/>
      <c r="K80" s="535"/>
      <c r="L80" s="542"/>
      <c r="M80" s="1059" t="s">
        <v>699</v>
      </c>
      <c r="N80" s="542"/>
      <c r="O80" s="15"/>
      <c r="P80" s="15"/>
      <c r="Q80" s="15" t="s">
        <v>3680</v>
      </c>
      <c r="R80" s="15"/>
      <c r="S80" s="15"/>
      <c r="T80" s="15"/>
      <c r="U80" s="15"/>
      <c r="V80" s="15"/>
      <c r="W80" s="15"/>
      <c r="X80" s="15"/>
      <c r="Y80" s="15"/>
    </row>
    <row r="81" spans="1:25">
      <c r="A81" s="1773"/>
      <c r="B81" s="1696"/>
      <c r="C81" s="1673"/>
      <c r="D81" s="1424"/>
      <c r="E81" s="1760"/>
      <c r="F81" s="1711"/>
      <c r="G81" s="1730"/>
      <c r="H81" s="540"/>
      <c r="I81" s="535"/>
      <c r="J81" s="535"/>
      <c r="K81" s="535"/>
      <c r="L81" s="542"/>
      <c r="M81" s="1059" t="s">
        <v>699</v>
      </c>
      <c r="N81" s="542"/>
      <c r="O81" s="15"/>
      <c r="P81" s="15"/>
      <c r="Q81" s="15" t="s">
        <v>3680</v>
      </c>
      <c r="R81" s="15"/>
      <c r="S81" s="15"/>
      <c r="T81" s="15"/>
      <c r="U81" s="15"/>
      <c r="V81" s="15"/>
      <c r="W81" s="15"/>
      <c r="X81" s="15"/>
      <c r="Y81" s="15"/>
    </row>
    <row r="82" spans="1:25">
      <c r="A82" s="1773"/>
      <c r="B82" s="1696"/>
      <c r="C82" s="1673"/>
      <c r="D82" s="1424"/>
      <c r="E82" s="1760"/>
      <c r="F82" s="1711"/>
      <c r="G82" s="1730"/>
      <c r="H82" s="540"/>
      <c r="I82" s="535"/>
      <c r="J82" s="535"/>
      <c r="K82" s="535"/>
      <c r="L82" s="542"/>
      <c r="M82" s="1059" t="s">
        <v>699</v>
      </c>
      <c r="N82" s="542"/>
      <c r="O82" s="15"/>
      <c r="P82" s="15"/>
      <c r="Q82" s="15" t="s">
        <v>3680</v>
      </c>
      <c r="R82" s="15"/>
      <c r="S82" s="15"/>
      <c r="T82" s="15"/>
      <c r="U82" s="15"/>
      <c r="V82" s="15"/>
      <c r="W82" s="15"/>
      <c r="X82" s="15"/>
      <c r="Y82" s="15"/>
    </row>
    <row r="83" spans="1:25">
      <c r="A83" s="1773"/>
      <c r="B83" s="1696"/>
      <c r="C83" s="1673"/>
      <c r="D83" s="1424"/>
      <c r="E83" s="1760"/>
      <c r="F83" s="1711"/>
      <c r="G83" s="1730"/>
      <c r="H83" s="540"/>
      <c r="I83" s="535"/>
      <c r="J83" s="535"/>
      <c r="K83" s="535"/>
      <c r="L83" s="542"/>
      <c r="M83" s="1059" t="s">
        <v>699</v>
      </c>
      <c r="N83" s="542"/>
      <c r="O83" s="15"/>
      <c r="P83" s="15"/>
      <c r="Q83" s="15" t="s">
        <v>3680</v>
      </c>
      <c r="R83" s="15"/>
      <c r="S83" s="15"/>
      <c r="T83" s="15"/>
      <c r="U83" s="15"/>
      <c r="V83" s="15"/>
      <c r="W83" s="15"/>
      <c r="X83" s="15"/>
      <c r="Y83" s="15"/>
    </row>
    <row r="84" spans="1:25">
      <c r="A84" s="1773"/>
      <c r="B84" s="1696"/>
      <c r="C84" s="1673"/>
      <c r="D84" s="1424"/>
      <c r="E84" s="1760"/>
      <c r="F84" s="1711"/>
      <c r="G84" s="1730"/>
      <c r="H84" s="540"/>
      <c r="I84" s="535"/>
      <c r="J84" s="535"/>
      <c r="K84" s="535"/>
      <c r="L84" s="542"/>
      <c r="M84" s="1059" t="s">
        <v>699</v>
      </c>
      <c r="N84" s="542"/>
      <c r="O84" s="15"/>
      <c r="P84" s="15"/>
      <c r="Q84" s="15" t="s">
        <v>3680</v>
      </c>
      <c r="R84" s="15"/>
      <c r="S84" s="15"/>
      <c r="T84" s="15"/>
      <c r="U84" s="15"/>
      <c r="V84" s="15"/>
      <c r="W84" s="15"/>
      <c r="X84" s="15"/>
      <c r="Y84" s="15"/>
    </row>
    <row r="85" spans="1:25">
      <c r="A85" s="1773"/>
      <c r="B85" s="1696"/>
      <c r="C85" s="1673"/>
      <c r="D85" s="1424"/>
      <c r="E85" s="1760"/>
      <c r="F85" s="1711"/>
      <c r="G85" s="1730"/>
      <c r="H85" s="540"/>
      <c r="I85" s="541"/>
      <c r="J85" s="535"/>
      <c r="K85" s="535">
        <f t="shared" si="1"/>
        <v>0</v>
      </c>
      <c r="L85" s="542"/>
      <c r="M85" s="1059" t="s">
        <v>699</v>
      </c>
      <c r="N85" s="542"/>
      <c r="O85" s="15"/>
      <c r="P85" s="15"/>
      <c r="Q85" s="15" t="s">
        <v>3680</v>
      </c>
      <c r="R85" s="15"/>
      <c r="S85" s="15"/>
      <c r="T85" s="15"/>
      <c r="U85" s="15"/>
      <c r="V85" s="15"/>
      <c r="W85" s="15"/>
      <c r="X85" s="15"/>
      <c r="Y85" s="15"/>
    </row>
    <row r="86" spans="1:25">
      <c r="A86" s="1773"/>
      <c r="B86" s="1696"/>
      <c r="C86" s="1673"/>
      <c r="D86" s="1424"/>
      <c r="E86" s="1760"/>
      <c r="F86" s="1711"/>
      <c r="G86" s="1730"/>
      <c r="H86" s="540"/>
      <c r="I86" s="541"/>
      <c r="J86" s="535"/>
      <c r="K86" s="535">
        <f t="shared" si="1"/>
        <v>0</v>
      </c>
      <c r="L86" s="542"/>
      <c r="M86" s="1059" t="s">
        <v>699</v>
      </c>
      <c r="N86" s="542"/>
      <c r="O86" s="15"/>
      <c r="P86" s="15"/>
      <c r="Q86" s="15" t="s">
        <v>3680</v>
      </c>
      <c r="R86" s="15"/>
      <c r="S86" s="15"/>
      <c r="T86" s="15"/>
      <c r="U86" s="15"/>
      <c r="V86" s="15"/>
      <c r="W86" s="15"/>
      <c r="X86" s="15"/>
      <c r="Y86" s="15"/>
    </row>
    <row r="87" spans="1:25">
      <c r="A87" s="1773"/>
      <c r="B87" s="1696"/>
      <c r="C87" s="1673"/>
      <c r="D87" s="1424"/>
      <c r="E87" s="1760"/>
      <c r="F87" s="1711"/>
      <c r="G87" s="1730"/>
      <c r="H87" s="540"/>
      <c r="I87" s="538"/>
      <c r="J87" s="535"/>
      <c r="K87" s="535">
        <f t="shared" si="1"/>
        <v>0</v>
      </c>
      <c r="L87" s="542"/>
      <c r="M87" s="1059" t="s">
        <v>699</v>
      </c>
      <c r="N87" s="542"/>
      <c r="O87" s="15"/>
      <c r="P87" s="15"/>
      <c r="Q87" s="15" t="s">
        <v>3680</v>
      </c>
      <c r="R87" s="15"/>
      <c r="S87" s="15"/>
      <c r="T87" s="15"/>
      <c r="U87" s="15"/>
      <c r="V87" s="15"/>
      <c r="W87" s="15"/>
      <c r="X87" s="15"/>
      <c r="Y87" s="15"/>
    </row>
    <row r="88" spans="1:25">
      <c r="A88" s="1773"/>
      <c r="B88" s="1696"/>
      <c r="C88" s="1673"/>
      <c r="D88" s="1424"/>
      <c r="E88" s="1760"/>
      <c r="F88" s="1711"/>
      <c r="G88" s="1730"/>
      <c r="H88" s="540"/>
      <c r="I88" s="538"/>
      <c r="J88" s="535"/>
      <c r="K88" s="535">
        <f t="shared" si="1"/>
        <v>0</v>
      </c>
      <c r="L88" s="542"/>
      <c r="M88" s="1059" t="s">
        <v>699</v>
      </c>
      <c r="N88" s="542"/>
      <c r="O88" s="15"/>
      <c r="P88" s="15"/>
      <c r="Q88" s="15" t="s">
        <v>3680</v>
      </c>
      <c r="R88" s="15"/>
      <c r="S88" s="15"/>
      <c r="T88" s="15"/>
      <c r="U88" s="15"/>
      <c r="V88" s="15"/>
      <c r="W88" s="15"/>
      <c r="X88" s="15"/>
      <c r="Y88" s="15"/>
    </row>
    <row r="89" spans="1:25">
      <c r="A89" s="1773"/>
      <c r="B89" s="1696"/>
      <c r="C89" s="1673"/>
      <c r="D89" s="1424"/>
      <c r="E89" s="1760"/>
      <c r="F89" s="1711"/>
      <c r="G89" s="1730"/>
      <c r="H89" s="540"/>
      <c r="I89" s="538"/>
      <c r="J89" s="535"/>
      <c r="K89" s="535">
        <f t="shared" si="1"/>
        <v>0</v>
      </c>
      <c r="L89" s="542"/>
      <c r="M89" s="1059" t="s">
        <v>699</v>
      </c>
      <c r="N89" s="542"/>
      <c r="O89" s="15"/>
      <c r="P89" s="15"/>
      <c r="Q89" s="15" t="s">
        <v>3680</v>
      </c>
      <c r="R89" s="15"/>
      <c r="S89" s="15"/>
      <c r="T89" s="15"/>
      <c r="U89" s="15"/>
      <c r="V89" s="15"/>
      <c r="W89" s="15"/>
      <c r="X89" s="15"/>
      <c r="Y89" s="15"/>
    </row>
    <row r="90" spans="1:25">
      <c r="A90" s="1773"/>
      <c r="B90" s="1696"/>
      <c r="C90" s="1673"/>
      <c r="D90" s="1424"/>
      <c r="E90" s="1760"/>
      <c r="F90" s="1711"/>
      <c r="G90" s="1730"/>
      <c r="H90" s="540"/>
      <c r="I90" s="541"/>
      <c r="J90" s="535"/>
      <c r="K90" s="535">
        <f t="shared" si="1"/>
        <v>0</v>
      </c>
      <c r="L90" s="542"/>
      <c r="M90" s="1059" t="s">
        <v>699</v>
      </c>
      <c r="N90" s="542"/>
      <c r="O90" s="15"/>
      <c r="P90" s="15"/>
      <c r="Q90" s="15" t="s">
        <v>3680</v>
      </c>
      <c r="R90" s="15"/>
      <c r="S90" s="15"/>
      <c r="T90" s="15"/>
      <c r="U90" s="15"/>
      <c r="V90" s="15"/>
      <c r="W90" s="15"/>
      <c r="X90" s="15"/>
      <c r="Y90" s="15"/>
    </row>
    <row r="91" spans="1:25">
      <c r="A91" s="1773"/>
      <c r="B91" s="1696"/>
      <c r="C91" s="1673"/>
      <c r="D91" s="1424"/>
      <c r="E91" s="1760"/>
      <c r="F91" s="1711"/>
      <c r="G91" s="1730"/>
      <c r="H91" s="540"/>
      <c r="I91" s="541"/>
      <c r="J91" s="535"/>
      <c r="K91" s="535">
        <f t="shared" si="1"/>
        <v>0</v>
      </c>
      <c r="L91" s="542"/>
      <c r="M91" s="1059" t="s">
        <v>699</v>
      </c>
      <c r="N91" s="542"/>
      <c r="O91" s="15"/>
      <c r="P91" s="15"/>
      <c r="Q91" s="15" t="s">
        <v>3680</v>
      </c>
      <c r="R91" s="15"/>
      <c r="S91" s="15"/>
      <c r="T91" s="15"/>
      <c r="U91" s="15"/>
      <c r="V91" s="15"/>
      <c r="W91" s="15"/>
      <c r="X91" s="15"/>
      <c r="Y91" s="15"/>
    </row>
    <row r="92" spans="1:25">
      <c r="A92" s="1773"/>
      <c r="B92" s="1696"/>
      <c r="C92" s="1673"/>
      <c r="D92" s="1424"/>
      <c r="E92" s="1760"/>
      <c r="F92" s="1711"/>
      <c r="G92" s="1730"/>
      <c r="H92" s="540"/>
      <c r="I92" s="541"/>
      <c r="J92" s="535"/>
      <c r="K92" s="535">
        <f t="shared" si="1"/>
        <v>0</v>
      </c>
      <c r="L92" s="542"/>
      <c r="M92" s="1059" t="s">
        <v>699</v>
      </c>
      <c r="N92" s="542"/>
      <c r="O92" s="15"/>
      <c r="P92" s="15"/>
      <c r="Q92" s="15" t="s">
        <v>3680</v>
      </c>
      <c r="R92" s="15"/>
      <c r="S92" s="15"/>
      <c r="T92" s="15"/>
      <c r="U92" s="15"/>
      <c r="V92" s="15"/>
      <c r="W92" s="15"/>
      <c r="X92" s="15"/>
      <c r="Y92" s="15"/>
    </row>
    <row r="93" spans="1:25">
      <c r="A93" s="1773"/>
      <c r="B93" s="1696"/>
      <c r="C93" s="1673"/>
      <c r="D93" s="1424"/>
      <c r="E93" s="1760"/>
      <c r="F93" s="1711"/>
      <c r="G93" s="1730"/>
      <c r="H93" s="537"/>
      <c r="I93" s="538"/>
      <c r="J93" s="548"/>
      <c r="K93" s="535">
        <f t="shared" si="1"/>
        <v>0</v>
      </c>
      <c r="L93" s="542"/>
      <c r="M93" s="1059" t="s">
        <v>699</v>
      </c>
      <c r="N93" s="542"/>
      <c r="O93" s="15"/>
      <c r="P93" s="15"/>
      <c r="Q93" s="15" t="s">
        <v>3680</v>
      </c>
      <c r="R93" s="15"/>
      <c r="S93" s="15"/>
      <c r="T93" s="15"/>
      <c r="U93" s="15"/>
      <c r="V93" s="15"/>
      <c r="W93" s="15"/>
      <c r="X93" s="15"/>
      <c r="Y93" s="15"/>
    </row>
    <row r="94" spans="1:25">
      <c r="A94" s="1773"/>
      <c r="B94" s="1696"/>
      <c r="C94" s="1673"/>
      <c r="D94" s="1424"/>
      <c r="E94" s="1441" t="s">
        <v>3750</v>
      </c>
      <c r="F94" s="1777">
        <v>1960552785</v>
      </c>
      <c r="G94" s="1778">
        <f>F94-SUM(K94:K115)</f>
        <v>743383665</v>
      </c>
      <c r="H94" s="1760">
        <v>1</v>
      </c>
      <c r="I94" s="1785">
        <v>358429920</v>
      </c>
      <c r="J94" s="1785"/>
      <c r="K94" s="1785">
        <f>+I94-J94</f>
        <v>358429920</v>
      </c>
      <c r="L94" s="1786">
        <v>13226</v>
      </c>
      <c r="M94" s="1068">
        <v>32126</v>
      </c>
      <c r="N94" s="479">
        <v>1</v>
      </c>
      <c r="O94" s="15" t="s">
        <v>672</v>
      </c>
      <c r="P94" s="15" t="s">
        <v>3631</v>
      </c>
      <c r="Q94" s="15" t="s">
        <v>502</v>
      </c>
      <c r="R94" s="15" t="s">
        <v>3751</v>
      </c>
      <c r="S94" s="15" t="s">
        <v>3752</v>
      </c>
      <c r="T94" s="15" t="s">
        <v>98</v>
      </c>
      <c r="U94" s="425">
        <v>2678460</v>
      </c>
      <c r="V94" s="15">
        <v>8</v>
      </c>
      <c r="W94" s="277">
        <v>21427680</v>
      </c>
      <c r="X94" s="15" t="s">
        <v>3692</v>
      </c>
      <c r="Y94" s="15"/>
    </row>
    <row r="95" spans="1:25">
      <c r="A95" s="1773"/>
      <c r="B95" s="1696"/>
      <c r="C95" s="1673"/>
      <c r="D95" s="1424"/>
      <c r="E95" s="1443"/>
      <c r="F95" s="1777"/>
      <c r="G95" s="1779"/>
      <c r="H95" s="1760"/>
      <c r="I95" s="1785"/>
      <c r="J95" s="1785"/>
      <c r="K95" s="1785"/>
      <c r="L95" s="1786"/>
      <c r="M95" s="1068">
        <v>32226</v>
      </c>
      <c r="N95" s="479">
        <v>1</v>
      </c>
      <c r="O95" s="15" t="s">
        <v>672</v>
      </c>
      <c r="P95" s="15" t="s">
        <v>3631</v>
      </c>
      <c r="Q95" s="15" t="s">
        <v>39</v>
      </c>
      <c r="R95" s="15" t="s">
        <v>3753</v>
      </c>
      <c r="S95" s="15" t="s">
        <v>3754</v>
      </c>
      <c r="T95" s="15" t="s">
        <v>98</v>
      </c>
      <c r="U95" s="425">
        <v>3378090</v>
      </c>
      <c r="V95" s="15">
        <v>8</v>
      </c>
      <c r="W95" s="277">
        <v>27024720</v>
      </c>
      <c r="X95" s="15" t="s">
        <v>3692</v>
      </c>
      <c r="Y95" s="15"/>
    </row>
    <row r="96" spans="1:25">
      <c r="A96" s="1773"/>
      <c r="B96" s="1696"/>
      <c r="C96" s="1673"/>
      <c r="D96" s="1424"/>
      <c r="E96" s="1443"/>
      <c r="F96" s="1777"/>
      <c r="G96" s="1779"/>
      <c r="H96" s="1760"/>
      <c r="I96" s="1785"/>
      <c r="J96" s="1785"/>
      <c r="K96" s="1785"/>
      <c r="L96" s="1786"/>
      <c r="M96" s="1068">
        <v>32326</v>
      </c>
      <c r="N96" s="479">
        <v>1</v>
      </c>
      <c r="O96" s="15" t="s">
        <v>672</v>
      </c>
      <c r="P96" s="15" t="s">
        <v>3631</v>
      </c>
      <c r="Q96" s="15" t="s">
        <v>39</v>
      </c>
      <c r="R96" s="15" t="s">
        <v>3755</v>
      </c>
      <c r="S96" s="15" t="s">
        <v>3756</v>
      </c>
      <c r="T96" s="15" t="s">
        <v>98</v>
      </c>
      <c r="U96" s="425">
        <v>3378090</v>
      </c>
      <c r="V96" s="15">
        <v>8</v>
      </c>
      <c r="W96" s="277">
        <v>27024720</v>
      </c>
      <c r="X96" s="15" t="s">
        <v>3692</v>
      </c>
      <c r="Y96" s="15"/>
    </row>
    <row r="97" spans="1:25">
      <c r="A97" s="1773"/>
      <c r="B97" s="1696"/>
      <c r="C97" s="1673"/>
      <c r="D97" s="1424"/>
      <c r="E97" s="1443"/>
      <c r="F97" s="1777"/>
      <c r="G97" s="1779"/>
      <c r="H97" s="1760"/>
      <c r="I97" s="1785"/>
      <c r="J97" s="1785"/>
      <c r="K97" s="1785"/>
      <c r="L97" s="1786"/>
      <c r="M97" s="1068">
        <v>33726</v>
      </c>
      <c r="N97" s="479">
        <v>1</v>
      </c>
      <c r="O97" s="15" t="s">
        <v>672</v>
      </c>
      <c r="P97" s="15" t="s">
        <v>3631</v>
      </c>
      <c r="Q97" s="15" t="s">
        <v>311</v>
      </c>
      <c r="R97" s="15" t="s">
        <v>3757</v>
      </c>
      <c r="S97" s="15" t="s">
        <v>3758</v>
      </c>
      <c r="T97" s="15" t="s">
        <v>98</v>
      </c>
      <c r="U97" s="425">
        <v>12090210</v>
      </c>
      <c r="V97" s="15">
        <v>8</v>
      </c>
      <c r="W97" s="277">
        <v>96721680</v>
      </c>
      <c r="X97" s="15" t="s">
        <v>3692</v>
      </c>
      <c r="Y97" s="15"/>
    </row>
    <row r="98" spans="1:25">
      <c r="A98" s="1773"/>
      <c r="B98" s="1696"/>
      <c r="C98" s="1673"/>
      <c r="D98" s="1424"/>
      <c r="E98" s="1443"/>
      <c r="F98" s="1777"/>
      <c r="G98" s="1779"/>
      <c r="H98" s="1760"/>
      <c r="I98" s="1785"/>
      <c r="J98" s="1785"/>
      <c r="K98" s="1785"/>
      <c r="L98" s="1786"/>
      <c r="M98" s="1068">
        <v>32426</v>
      </c>
      <c r="N98" s="479">
        <v>1</v>
      </c>
      <c r="O98" s="15" t="s">
        <v>672</v>
      </c>
      <c r="P98" s="15" t="s">
        <v>3631</v>
      </c>
      <c r="Q98" s="15" t="s">
        <v>84</v>
      </c>
      <c r="R98" s="15" t="s">
        <v>3759</v>
      </c>
      <c r="S98" s="15" t="s">
        <v>3760</v>
      </c>
      <c r="T98" s="15" t="s">
        <v>98</v>
      </c>
      <c r="U98" s="425">
        <v>6084420</v>
      </c>
      <c r="V98" s="15">
        <v>8</v>
      </c>
      <c r="W98" s="277">
        <v>48675360</v>
      </c>
      <c r="X98" s="15" t="s">
        <v>3692</v>
      </c>
      <c r="Y98" s="15"/>
    </row>
    <row r="99" spans="1:25">
      <c r="A99" s="1773"/>
      <c r="B99" s="1696"/>
      <c r="C99" s="1673"/>
      <c r="D99" s="1424"/>
      <c r="E99" s="1443"/>
      <c r="F99" s="1777"/>
      <c r="G99" s="1779"/>
      <c r="H99" s="1760"/>
      <c r="I99" s="1785"/>
      <c r="J99" s="1785"/>
      <c r="K99" s="1785"/>
      <c r="L99" s="1786"/>
      <c r="M99" s="1068">
        <v>32526</v>
      </c>
      <c r="N99" s="479">
        <v>1</v>
      </c>
      <c r="O99" s="15" t="s">
        <v>672</v>
      </c>
      <c r="P99" s="15" t="s">
        <v>3631</v>
      </c>
      <c r="Q99" s="15" t="s">
        <v>90</v>
      </c>
      <c r="R99" s="15" t="s">
        <v>3761</v>
      </c>
      <c r="S99" s="15" t="s">
        <v>3762</v>
      </c>
      <c r="T99" s="15" t="s">
        <v>98</v>
      </c>
      <c r="U99" s="425">
        <v>7273440</v>
      </c>
      <c r="V99" s="15">
        <v>8</v>
      </c>
      <c r="W99" s="277">
        <v>58187520</v>
      </c>
      <c r="X99" s="15" t="s">
        <v>3692</v>
      </c>
      <c r="Y99" s="15"/>
    </row>
    <row r="100" spans="1:25">
      <c r="A100" s="1773"/>
      <c r="B100" s="1696"/>
      <c r="C100" s="1673"/>
      <c r="D100" s="1424"/>
      <c r="E100" s="1443"/>
      <c r="F100" s="1777"/>
      <c r="G100" s="1779"/>
      <c r="H100" s="1760"/>
      <c r="I100" s="1785"/>
      <c r="J100" s="1785"/>
      <c r="K100" s="1785"/>
      <c r="L100" s="1786"/>
      <c r="M100" s="1068">
        <v>32626</v>
      </c>
      <c r="N100" s="479">
        <v>1</v>
      </c>
      <c r="O100" s="15" t="s">
        <v>672</v>
      </c>
      <c r="P100" s="15" t="s">
        <v>3631</v>
      </c>
      <c r="Q100" s="15" t="s">
        <v>140</v>
      </c>
      <c r="R100" s="15" t="s">
        <v>3763</v>
      </c>
      <c r="S100" s="15" t="s">
        <v>3764</v>
      </c>
      <c r="T100" s="15" t="s">
        <v>98</v>
      </c>
      <c r="U100" s="425">
        <v>9921030</v>
      </c>
      <c r="V100" s="15">
        <v>8</v>
      </c>
      <c r="W100" s="277">
        <v>79368240</v>
      </c>
      <c r="X100" s="15" t="s">
        <v>3692</v>
      </c>
      <c r="Y100" s="15"/>
    </row>
    <row r="101" spans="1:25">
      <c r="A101" s="1773"/>
      <c r="B101" s="1696"/>
      <c r="C101" s="1673"/>
      <c r="D101" s="1424"/>
      <c r="E101" s="1443"/>
      <c r="F101" s="1777"/>
      <c r="G101" s="1779"/>
      <c r="H101" s="1333">
        <v>2</v>
      </c>
      <c r="I101" s="1785">
        <v>271214160</v>
      </c>
      <c r="J101" s="1785"/>
      <c r="K101" s="1785">
        <f>+I101-J101</f>
        <v>271214160</v>
      </c>
      <c r="L101" s="1786">
        <v>13426</v>
      </c>
      <c r="M101" s="1068">
        <v>33626</v>
      </c>
      <c r="N101" s="479">
        <v>2</v>
      </c>
      <c r="O101" s="15" t="s">
        <v>672</v>
      </c>
      <c r="P101" s="15" t="s">
        <v>3631</v>
      </c>
      <c r="Q101" s="15" t="s">
        <v>147</v>
      </c>
      <c r="R101" s="15" t="s">
        <v>3765</v>
      </c>
      <c r="S101" s="15" t="s">
        <v>3766</v>
      </c>
      <c r="T101" s="15" t="s">
        <v>98</v>
      </c>
      <c r="U101" s="425">
        <v>3178650</v>
      </c>
      <c r="V101" s="15">
        <v>8</v>
      </c>
      <c r="W101" s="277">
        <v>25429200</v>
      </c>
      <c r="X101" s="15" t="s">
        <v>3767</v>
      </c>
      <c r="Y101" s="15" t="s">
        <v>3768</v>
      </c>
    </row>
    <row r="102" spans="1:25">
      <c r="A102" s="1773"/>
      <c r="B102" s="1696"/>
      <c r="C102" s="1673"/>
      <c r="D102" s="1424"/>
      <c r="E102" s="1443"/>
      <c r="F102" s="1777"/>
      <c r="G102" s="1779"/>
      <c r="H102" s="1333"/>
      <c r="I102" s="1785"/>
      <c r="J102" s="1785"/>
      <c r="K102" s="1785"/>
      <c r="L102" s="1786"/>
      <c r="M102" s="1068">
        <v>35126</v>
      </c>
      <c r="N102" s="479">
        <v>2</v>
      </c>
      <c r="O102" s="15" t="s">
        <v>672</v>
      </c>
      <c r="P102" s="15" t="s">
        <v>3631</v>
      </c>
      <c r="Q102" s="15" t="s">
        <v>84</v>
      </c>
      <c r="R102" s="15" t="s">
        <v>3769</v>
      </c>
      <c r="S102" s="15" t="s">
        <v>3770</v>
      </c>
      <c r="T102" s="15" t="s">
        <v>98</v>
      </c>
      <c r="U102" s="425">
        <v>6084420</v>
      </c>
      <c r="V102" s="15">
        <v>8</v>
      </c>
      <c r="W102" s="277">
        <v>48675360</v>
      </c>
      <c r="X102" s="15" t="s">
        <v>3767</v>
      </c>
      <c r="Y102" s="15" t="s">
        <v>3768</v>
      </c>
    </row>
    <row r="103" spans="1:25">
      <c r="A103" s="1773"/>
      <c r="B103" s="1696"/>
      <c r="C103" s="1673"/>
      <c r="D103" s="1424"/>
      <c r="E103" s="1443"/>
      <c r="F103" s="1777"/>
      <c r="G103" s="1779"/>
      <c r="H103" s="1333"/>
      <c r="I103" s="1785"/>
      <c r="J103" s="1785"/>
      <c r="K103" s="1785"/>
      <c r="L103" s="1786"/>
      <c r="M103" s="1068">
        <v>29626</v>
      </c>
      <c r="N103" s="479">
        <v>2</v>
      </c>
      <c r="O103" s="15" t="s">
        <v>672</v>
      </c>
      <c r="P103" s="15" t="s">
        <v>3631</v>
      </c>
      <c r="Q103" s="15" t="s">
        <v>140</v>
      </c>
      <c r="R103" s="15" t="s">
        <v>3771</v>
      </c>
      <c r="S103" s="15" t="s">
        <v>3772</v>
      </c>
      <c r="T103" s="15" t="s">
        <v>98</v>
      </c>
      <c r="U103" s="425">
        <v>9921030</v>
      </c>
      <c r="V103" s="15">
        <v>8</v>
      </c>
      <c r="W103" s="277">
        <v>79368240</v>
      </c>
      <c r="X103" s="15" t="s">
        <v>3767</v>
      </c>
      <c r="Y103" s="15" t="s">
        <v>3768</v>
      </c>
    </row>
    <row r="104" spans="1:25">
      <c r="A104" s="1773"/>
      <c r="B104" s="1696"/>
      <c r="C104" s="1673"/>
      <c r="D104" s="1424"/>
      <c r="E104" s="1443"/>
      <c r="F104" s="1777"/>
      <c r="G104" s="1779"/>
      <c r="H104" s="1333"/>
      <c r="I104" s="1785"/>
      <c r="J104" s="1785"/>
      <c r="K104" s="1785"/>
      <c r="L104" s="1786"/>
      <c r="M104" s="1068">
        <v>35026</v>
      </c>
      <c r="N104" s="479">
        <v>2</v>
      </c>
      <c r="O104" s="15" t="s">
        <v>672</v>
      </c>
      <c r="P104" s="15" t="s">
        <v>3631</v>
      </c>
      <c r="Q104" s="15" t="s">
        <v>66</v>
      </c>
      <c r="R104" s="15" t="s">
        <v>3773</v>
      </c>
      <c r="S104" s="15" t="s">
        <v>3774</v>
      </c>
      <c r="T104" s="15" t="s">
        <v>98</v>
      </c>
      <c r="U104" s="425">
        <v>4796640</v>
      </c>
      <c r="V104" s="15">
        <v>8</v>
      </c>
      <c r="W104" s="277">
        <v>38373120</v>
      </c>
      <c r="X104" s="15" t="s">
        <v>3767</v>
      </c>
      <c r="Y104" s="15" t="s">
        <v>3768</v>
      </c>
    </row>
    <row r="105" spans="1:25">
      <c r="A105" s="1773"/>
      <c r="B105" s="1696"/>
      <c r="C105" s="1673"/>
      <c r="D105" s="1424"/>
      <c r="E105" s="1443"/>
      <c r="F105" s="1777"/>
      <c r="G105" s="1779"/>
      <c r="H105" s="1333"/>
      <c r="I105" s="1785"/>
      <c r="J105" s="1785"/>
      <c r="K105" s="1785"/>
      <c r="L105" s="1786"/>
      <c r="M105" s="1068">
        <v>34926</v>
      </c>
      <c r="N105" s="479">
        <v>2</v>
      </c>
      <c r="O105" s="15" t="s">
        <v>672</v>
      </c>
      <c r="P105" s="15" t="s">
        <v>3631</v>
      </c>
      <c r="Q105" s="15" t="s">
        <v>140</v>
      </c>
      <c r="R105" s="15" t="s">
        <v>3775</v>
      </c>
      <c r="S105" s="15" t="s">
        <v>3776</v>
      </c>
      <c r="T105" s="15" t="s">
        <v>98</v>
      </c>
      <c r="U105" s="425">
        <v>9921030</v>
      </c>
      <c r="V105" s="15">
        <v>8</v>
      </c>
      <c r="W105" s="277">
        <v>79368240</v>
      </c>
      <c r="X105" s="15" t="s">
        <v>3767</v>
      </c>
      <c r="Y105" s="15" t="s">
        <v>3768</v>
      </c>
    </row>
    <row r="106" spans="1:25">
      <c r="A106" s="1773"/>
      <c r="B106" s="1696"/>
      <c r="C106" s="1673"/>
      <c r="D106" s="1424"/>
      <c r="E106" s="1443"/>
      <c r="F106" s="1777"/>
      <c r="G106" s="1779"/>
      <c r="H106" s="551">
        <v>6</v>
      </c>
      <c r="I106" s="460">
        <v>66409200</v>
      </c>
      <c r="J106" s="552"/>
      <c r="K106" s="552">
        <f t="shared" ref="K106:K111" si="10">+I106-J106</f>
        <v>66409200</v>
      </c>
      <c r="L106" s="553">
        <v>43026</v>
      </c>
      <c r="M106" s="1069">
        <v>160426</v>
      </c>
      <c r="N106" s="554">
        <v>6</v>
      </c>
      <c r="O106" s="450" t="s">
        <v>672</v>
      </c>
      <c r="P106" s="450" t="s">
        <v>3631</v>
      </c>
      <c r="Q106" s="450" t="s">
        <v>93</v>
      </c>
      <c r="R106" s="450" t="s">
        <v>3777</v>
      </c>
      <c r="S106" s="15" t="s">
        <v>3778</v>
      </c>
      <c r="T106" s="450" t="s">
        <v>1085</v>
      </c>
      <c r="U106" s="453">
        <v>8301150</v>
      </c>
      <c r="V106" s="450">
        <v>8</v>
      </c>
      <c r="W106" s="453">
        <v>66409200</v>
      </c>
      <c r="X106" s="450" t="s">
        <v>3779</v>
      </c>
      <c r="Y106" s="450"/>
    </row>
    <row r="107" spans="1:25">
      <c r="A107" s="1773"/>
      <c r="B107" s="1696"/>
      <c r="C107" s="1673"/>
      <c r="D107" s="1424"/>
      <c r="E107" s="1443"/>
      <c r="F107" s="1777"/>
      <c r="G107" s="1779"/>
      <c r="H107" s="1703">
        <v>7</v>
      </c>
      <c r="I107" s="1704">
        <v>229394160</v>
      </c>
      <c r="J107" s="1704"/>
      <c r="K107" s="1704">
        <f t="shared" si="10"/>
        <v>229394160</v>
      </c>
      <c r="L107" s="1748">
        <v>44526</v>
      </c>
      <c r="M107" s="1066">
        <v>158326</v>
      </c>
      <c r="N107" s="539">
        <v>7</v>
      </c>
      <c r="O107" s="72" t="s">
        <v>672</v>
      </c>
      <c r="P107" s="15" t="s">
        <v>3631</v>
      </c>
      <c r="Q107" s="15" t="s">
        <v>147</v>
      </c>
      <c r="R107" s="15" t="s">
        <v>3780</v>
      </c>
      <c r="S107" s="15" t="s">
        <v>3781</v>
      </c>
      <c r="T107" s="15" t="s">
        <v>98</v>
      </c>
      <c r="U107" s="425">
        <v>3178650</v>
      </c>
      <c r="V107" s="15">
        <v>8</v>
      </c>
      <c r="W107" s="277">
        <f>+U107*V107</f>
        <v>25429200</v>
      </c>
      <c r="X107" s="15" t="s">
        <v>3782</v>
      </c>
      <c r="Y107" s="15"/>
    </row>
    <row r="108" spans="1:25">
      <c r="A108" s="1773"/>
      <c r="B108" s="1696"/>
      <c r="C108" s="1673"/>
      <c r="D108" s="1424"/>
      <c r="E108" s="1443"/>
      <c r="F108" s="1777"/>
      <c r="G108" s="1779"/>
      <c r="H108" s="1703"/>
      <c r="I108" s="1704"/>
      <c r="J108" s="1704"/>
      <c r="K108" s="1704">
        <f t="shared" si="10"/>
        <v>0</v>
      </c>
      <c r="L108" s="1748"/>
      <c r="M108" s="1066">
        <v>169526</v>
      </c>
      <c r="N108" s="539">
        <v>7</v>
      </c>
      <c r="O108" s="15" t="s">
        <v>672</v>
      </c>
      <c r="P108" s="15" t="s">
        <v>3631</v>
      </c>
      <c r="Q108" s="15" t="s">
        <v>90</v>
      </c>
      <c r="R108" s="15" t="s">
        <v>3783</v>
      </c>
      <c r="S108" s="15" t="s">
        <v>3784</v>
      </c>
      <c r="T108" s="15" t="s">
        <v>98</v>
      </c>
      <c r="U108" s="425">
        <v>7273440</v>
      </c>
      <c r="V108" s="15">
        <v>8</v>
      </c>
      <c r="W108" s="277">
        <f t="shared" ref="W108:W110" si="11">+U108*V108</f>
        <v>58187520</v>
      </c>
      <c r="X108" s="15" t="s">
        <v>3782</v>
      </c>
      <c r="Y108" s="15"/>
    </row>
    <row r="109" spans="1:25">
      <c r="A109" s="1773"/>
      <c r="B109" s="1696"/>
      <c r="C109" s="1673"/>
      <c r="D109" s="1424"/>
      <c r="E109" s="1443"/>
      <c r="F109" s="1777"/>
      <c r="G109" s="1779"/>
      <c r="H109" s="1703"/>
      <c r="I109" s="1704"/>
      <c r="J109" s="1704"/>
      <c r="K109" s="1704">
        <f t="shared" si="10"/>
        <v>0</v>
      </c>
      <c r="L109" s="1748"/>
      <c r="M109" s="1066">
        <v>179126</v>
      </c>
      <c r="N109" s="539">
        <v>7</v>
      </c>
      <c r="O109" s="15" t="s">
        <v>672</v>
      </c>
      <c r="P109" s="15" t="s">
        <v>3631</v>
      </c>
      <c r="Q109" s="15" t="s">
        <v>140</v>
      </c>
      <c r="R109" s="15" t="s">
        <v>3785</v>
      </c>
      <c r="S109" s="15" t="s">
        <v>3786</v>
      </c>
      <c r="T109" s="15" t="s">
        <v>98</v>
      </c>
      <c r="U109" s="425">
        <v>9921030</v>
      </c>
      <c r="V109" s="15">
        <v>8</v>
      </c>
      <c r="W109" s="277">
        <f t="shared" si="11"/>
        <v>79368240</v>
      </c>
      <c r="X109" s="15" t="s">
        <v>3782</v>
      </c>
      <c r="Y109" s="15"/>
    </row>
    <row r="110" spans="1:25">
      <c r="A110" s="1773"/>
      <c r="B110" s="1696"/>
      <c r="C110" s="1673"/>
      <c r="D110" s="1424"/>
      <c r="E110" s="1443"/>
      <c r="F110" s="1777"/>
      <c r="G110" s="1779"/>
      <c r="H110" s="1703"/>
      <c r="I110" s="1704"/>
      <c r="J110" s="1704"/>
      <c r="K110" s="1704">
        <f t="shared" si="10"/>
        <v>0</v>
      </c>
      <c r="L110" s="1748"/>
      <c r="M110" s="1066">
        <v>179226</v>
      </c>
      <c r="N110" s="539">
        <v>7</v>
      </c>
      <c r="O110" s="15" t="s">
        <v>672</v>
      </c>
      <c r="P110" s="15" t="s">
        <v>3631</v>
      </c>
      <c r="Q110" s="15" t="s">
        <v>93</v>
      </c>
      <c r="R110" s="15" t="s">
        <v>3787</v>
      </c>
      <c r="S110" s="15" t="s">
        <v>3788</v>
      </c>
      <c r="T110" s="15" t="s">
        <v>98</v>
      </c>
      <c r="U110" s="425">
        <v>8301150</v>
      </c>
      <c r="V110" s="15">
        <v>8</v>
      </c>
      <c r="W110" s="277">
        <f t="shared" si="11"/>
        <v>66409200</v>
      </c>
      <c r="X110" s="15" t="s">
        <v>3782</v>
      </c>
      <c r="Y110" s="15"/>
    </row>
    <row r="111" spans="1:25" ht="15.6">
      <c r="A111" s="1773"/>
      <c r="B111" s="1696"/>
      <c r="C111" s="1673"/>
      <c r="D111" s="1424"/>
      <c r="E111" s="1443"/>
      <c r="F111" s="1777"/>
      <c r="G111" s="1779"/>
      <c r="H111" s="555">
        <v>11</v>
      </c>
      <c r="I111" s="556">
        <v>96721680</v>
      </c>
      <c r="J111" s="556"/>
      <c r="K111" s="490">
        <f t="shared" si="10"/>
        <v>96721680</v>
      </c>
      <c r="L111" s="557"/>
      <c r="M111" s="1069" t="s">
        <v>3789</v>
      </c>
      <c r="N111" s="558">
        <v>11</v>
      </c>
      <c r="O111" s="450" t="s">
        <v>672</v>
      </c>
      <c r="P111" s="450" t="s">
        <v>3631</v>
      </c>
      <c r="Q111" s="491" t="s">
        <v>311</v>
      </c>
      <c r="R111" s="614" t="s">
        <v>3790</v>
      </c>
      <c r="S111" s="15" t="s">
        <v>3791</v>
      </c>
      <c r="T111" s="450" t="s">
        <v>3791</v>
      </c>
      <c r="U111" s="453">
        <v>12090210</v>
      </c>
      <c r="V111" s="450">
        <v>8</v>
      </c>
      <c r="W111" s="492">
        <f>+U111*V111</f>
        <v>96721680</v>
      </c>
      <c r="X111" s="450" t="s">
        <v>3767</v>
      </c>
      <c r="Y111" s="450"/>
    </row>
    <row r="112" spans="1:25" ht="28.8">
      <c r="A112" s="1773"/>
      <c r="B112" s="1696"/>
      <c r="C112" s="1673"/>
      <c r="D112" s="1424"/>
      <c r="E112" s="1443"/>
      <c r="F112" s="1777"/>
      <c r="G112" s="1779"/>
      <c r="H112" s="559">
        <v>16</v>
      </c>
      <c r="I112" s="560">
        <v>195000000</v>
      </c>
      <c r="J112" s="560"/>
      <c r="K112" s="489">
        <v>195000000</v>
      </c>
      <c r="L112" s="561"/>
      <c r="M112" s="1067" t="s">
        <v>699</v>
      </c>
      <c r="N112" s="562">
        <v>16</v>
      </c>
      <c r="O112" s="15" t="s">
        <v>3792</v>
      </c>
      <c r="P112" s="42" t="s">
        <v>3793</v>
      </c>
      <c r="Q112" s="15" t="s">
        <v>3680</v>
      </c>
      <c r="R112" s="15" t="s">
        <v>3794</v>
      </c>
      <c r="S112" s="15" t="s">
        <v>3791</v>
      </c>
      <c r="T112" s="15" t="s">
        <v>3791</v>
      </c>
      <c r="U112" s="15" t="s">
        <v>3791</v>
      </c>
      <c r="V112" s="15" t="s">
        <v>3791</v>
      </c>
      <c r="W112" s="277">
        <v>195000000</v>
      </c>
      <c r="X112" s="15" t="s">
        <v>3795</v>
      </c>
      <c r="Y112" s="15"/>
    </row>
    <row r="113" spans="1:25">
      <c r="A113" s="1773"/>
      <c r="B113" s="1696"/>
      <c r="C113" s="1673"/>
      <c r="D113" s="1424"/>
      <c r="E113" s="1443"/>
      <c r="F113" s="1777"/>
      <c r="G113" s="1779"/>
      <c r="H113" s="559"/>
      <c r="I113" s="560"/>
      <c r="J113" s="560"/>
      <c r="K113" s="489"/>
      <c r="L113" s="561"/>
      <c r="M113" s="1067" t="s">
        <v>699</v>
      </c>
      <c r="N113" s="562"/>
      <c r="O113" s="15"/>
      <c r="P113" s="15"/>
      <c r="Q113" s="15" t="s">
        <v>3680</v>
      </c>
      <c r="R113" s="15"/>
      <c r="S113" s="15"/>
      <c r="T113" s="15"/>
      <c r="U113" s="425"/>
      <c r="V113" s="15"/>
      <c r="W113" s="277"/>
      <c r="X113" s="15"/>
      <c r="Y113" s="15"/>
    </row>
    <row r="114" spans="1:25">
      <c r="A114" s="1773"/>
      <c r="B114" s="1696"/>
      <c r="C114" s="1673"/>
      <c r="D114" s="1424"/>
      <c r="E114" s="1443"/>
      <c r="F114" s="1777"/>
      <c r="G114" s="1779"/>
      <c r="H114" s="559"/>
      <c r="I114" s="560"/>
      <c r="J114" s="560"/>
      <c r="K114" s="489"/>
      <c r="L114" s="561"/>
      <c r="M114" s="1067" t="s">
        <v>699</v>
      </c>
      <c r="N114" s="562"/>
      <c r="O114" s="15"/>
      <c r="P114" s="15"/>
      <c r="Q114" s="15" t="s">
        <v>3680</v>
      </c>
      <c r="R114" s="15"/>
      <c r="S114" s="15"/>
      <c r="T114" s="15"/>
      <c r="U114" s="425"/>
      <c r="V114" s="15"/>
      <c r="W114" s="277"/>
      <c r="X114" s="15"/>
      <c r="Y114" s="15"/>
    </row>
    <row r="115" spans="1:25">
      <c r="A115" s="1774"/>
      <c r="B115" s="1775"/>
      <c r="C115" s="1674"/>
      <c r="D115" s="1776"/>
      <c r="E115" s="1445"/>
      <c r="F115" s="1777"/>
      <c r="G115" s="1780"/>
      <c r="H115" s="559"/>
      <c r="I115" s="560"/>
      <c r="J115" s="560"/>
      <c r="K115" s="560"/>
      <c r="L115" s="561"/>
      <c r="M115" s="1067" t="s">
        <v>699</v>
      </c>
      <c r="N115" s="562"/>
      <c r="O115" s="15"/>
      <c r="P115" s="15"/>
      <c r="Q115" s="15" t="s">
        <v>3680</v>
      </c>
      <c r="R115" s="15"/>
      <c r="S115" s="15"/>
      <c r="T115" s="15"/>
      <c r="U115" s="425"/>
      <c r="V115" s="15"/>
      <c r="W115" s="277"/>
      <c r="X115" s="15"/>
      <c r="Y115" s="15"/>
    </row>
    <row r="116" spans="1:25">
      <c r="A116" s="1750" t="s">
        <v>3796</v>
      </c>
      <c r="B116" s="1335"/>
      <c r="C116" s="1708" t="s">
        <v>3797</v>
      </c>
      <c r="D116" s="1765">
        <v>242797343</v>
      </c>
      <c r="E116" s="1708" t="s">
        <v>3798</v>
      </c>
      <c r="F116" s="1713">
        <v>120081888</v>
      </c>
      <c r="G116" s="1771">
        <f>F116-SUM(K116:K124)</f>
        <v>40713648</v>
      </c>
      <c r="H116" s="540">
        <v>8</v>
      </c>
      <c r="I116" s="541">
        <v>79368240</v>
      </c>
      <c r="J116" s="535"/>
      <c r="K116" s="535">
        <f>+I116-J116</f>
        <v>79368240</v>
      </c>
      <c r="L116" s="644">
        <v>42626</v>
      </c>
      <c r="M116" s="1070">
        <v>175426</v>
      </c>
      <c r="N116" s="645">
        <v>8</v>
      </c>
      <c r="O116" s="15" t="s">
        <v>672</v>
      </c>
      <c r="P116" s="15" t="s">
        <v>3631</v>
      </c>
      <c r="Q116" s="15" t="s">
        <v>140</v>
      </c>
      <c r="R116" s="15" t="s">
        <v>3799</v>
      </c>
      <c r="S116" s="15" t="s">
        <v>3791</v>
      </c>
      <c r="T116" s="450" t="s">
        <v>3791</v>
      </c>
      <c r="U116" s="425">
        <v>9921030</v>
      </c>
      <c r="V116" s="15">
        <v>8</v>
      </c>
      <c r="W116" s="277">
        <f t="shared" ref="W116" si="12">+U116*V116</f>
        <v>79368240</v>
      </c>
      <c r="X116" s="15" t="s">
        <v>3800</v>
      </c>
      <c r="Y116" s="15"/>
    </row>
    <row r="117" spans="1:25">
      <c r="A117" s="1750"/>
      <c r="B117" s="1335"/>
      <c r="C117" s="1708"/>
      <c r="D117" s="1765"/>
      <c r="E117" s="1708"/>
      <c r="F117" s="1713"/>
      <c r="G117" s="1713"/>
      <c r="H117" s="563"/>
      <c r="I117" s="547"/>
      <c r="J117" s="564"/>
      <c r="K117" s="564">
        <f t="shared" ref="K117:K131" si="13">+I117-J117</f>
        <v>0</v>
      </c>
      <c r="L117" s="543"/>
      <c r="M117" s="1059" t="s">
        <v>699</v>
      </c>
      <c r="N117" s="543"/>
      <c r="O117" s="15"/>
      <c r="P117" s="15"/>
      <c r="Q117" s="15" t="s">
        <v>3680</v>
      </c>
      <c r="R117" s="15"/>
      <c r="S117" s="15"/>
      <c r="T117" s="15"/>
      <c r="U117" s="15"/>
      <c r="V117" s="15"/>
      <c r="W117" s="15"/>
      <c r="X117" s="15"/>
      <c r="Y117" s="15"/>
    </row>
    <row r="118" spans="1:25">
      <c r="A118" s="1750"/>
      <c r="B118" s="1335"/>
      <c r="C118" s="1708"/>
      <c r="D118" s="1765"/>
      <c r="E118" s="1708"/>
      <c r="F118" s="1713"/>
      <c r="G118" s="1713"/>
      <c r="H118" s="563"/>
      <c r="I118" s="547"/>
      <c r="J118" s="564"/>
      <c r="K118" s="564">
        <f t="shared" si="13"/>
        <v>0</v>
      </c>
      <c r="L118" s="543"/>
      <c r="M118" s="1059" t="s">
        <v>699</v>
      </c>
      <c r="N118" s="543"/>
      <c r="O118" s="15"/>
      <c r="P118" s="15"/>
      <c r="Q118" s="15" t="s">
        <v>3680</v>
      </c>
      <c r="R118" s="15"/>
      <c r="S118" s="15"/>
      <c r="T118" s="15"/>
      <c r="U118" s="15"/>
      <c r="V118" s="15"/>
      <c r="W118" s="15"/>
      <c r="X118" s="15"/>
      <c r="Y118" s="15"/>
    </row>
    <row r="119" spans="1:25">
      <c r="A119" s="1750"/>
      <c r="B119" s="1335"/>
      <c r="C119" s="1708"/>
      <c r="D119" s="1765"/>
      <c r="E119" s="1708"/>
      <c r="F119" s="1713"/>
      <c r="G119" s="1713"/>
      <c r="H119" s="563"/>
      <c r="I119" s="547"/>
      <c r="J119" s="564"/>
      <c r="K119" s="564">
        <f t="shared" si="13"/>
        <v>0</v>
      </c>
      <c r="L119" s="543"/>
      <c r="M119" s="1059" t="s">
        <v>699</v>
      </c>
      <c r="N119" s="543"/>
      <c r="O119" s="15"/>
      <c r="P119" s="15"/>
      <c r="Q119" s="15" t="s">
        <v>3680</v>
      </c>
      <c r="R119" s="15"/>
      <c r="S119" s="15"/>
      <c r="T119" s="15"/>
      <c r="U119" s="15"/>
      <c r="V119" s="15"/>
      <c r="W119" s="15"/>
      <c r="X119" s="15"/>
      <c r="Y119" s="15"/>
    </row>
    <row r="120" spans="1:25">
      <c r="A120" s="1751"/>
      <c r="B120" s="1437"/>
      <c r="C120" s="1760"/>
      <c r="D120" s="1729"/>
      <c r="E120" s="1760"/>
      <c r="F120" s="1727"/>
      <c r="G120" s="1727"/>
      <c r="H120" s="540"/>
      <c r="I120" s="541"/>
      <c r="J120" s="535"/>
      <c r="K120" s="564">
        <f t="shared" si="13"/>
        <v>0</v>
      </c>
      <c r="L120" s="542"/>
      <c r="M120" s="1059" t="s">
        <v>699</v>
      </c>
      <c r="N120" s="542"/>
      <c r="O120" s="15"/>
      <c r="P120" s="15"/>
      <c r="Q120" s="15" t="s">
        <v>3680</v>
      </c>
      <c r="R120" s="15"/>
      <c r="S120" s="15"/>
      <c r="T120" s="15"/>
      <c r="U120" s="15"/>
      <c r="V120" s="15"/>
      <c r="W120" s="15"/>
      <c r="X120" s="15"/>
      <c r="Y120" s="15"/>
    </row>
    <row r="121" spans="1:25">
      <c r="A121" s="1751"/>
      <c r="B121" s="1437"/>
      <c r="C121" s="1760"/>
      <c r="D121" s="1729"/>
      <c r="E121" s="1760"/>
      <c r="F121" s="1727"/>
      <c r="G121" s="1727"/>
      <c r="H121" s="540"/>
      <c r="I121" s="541"/>
      <c r="J121" s="535"/>
      <c r="K121" s="564">
        <f t="shared" si="13"/>
        <v>0</v>
      </c>
      <c r="L121" s="542"/>
      <c r="M121" s="1059" t="s">
        <v>699</v>
      </c>
      <c r="N121" s="542"/>
      <c r="O121" s="15"/>
      <c r="P121" s="15"/>
      <c r="Q121" s="15" t="s">
        <v>3680</v>
      </c>
      <c r="R121" s="15"/>
      <c r="S121" s="15"/>
      <c r="T121" s="15"/>
      <c r="U121" s="15"/>
      <c r="V121" s="15"/>
      <c r="W121" s="15"/>
      <c r="X121" s="15"/>
      <c r="Y121" s="15"/>
    </row>
    <row r="122" spans="1:25">
      <c r="A122" s="1751"/>
      <c r="B122" s="1437"/>
      <c r="C122" s="1760"/>
      <c r="D122" s="1729"/>
      <c r="E122" s="1760"/>
      <c r="F122" s="1727"/>
      <c r="G122" s="1727"/>
      <c r="H122" s="540"/>
      <c r="I122" s="541"/>
      <c r="J122" s="535"/>
      <c r="K122" s="564">
        <f t="shared" si="13"/>
        <v>0</v>
      </c>
      <c r="L122" s="542"/>
      <c r="M122" s="1059" t="s">
        <v>699</v>
      </c>
      <c r="N122" s="542"/>
      <c r="O122" s="15"/>
      <c r="P122" s="15"/>
      <c r="Q122" s="15" t="s">
        <v>3680</v>
      </c>
      <c r="R122" s="15"/>
      <c r="S122" s="15"/>
      <c r="T122" s="15"/>
      <c r="U122" s="15"/>
      <c r="V122" s="15"/>
      <c r="W122" s="15"/>
      <c r="X122" s="15"/>
      <c r="Y122" s="15"/>
    </row>
    <row r="123" spans="1:25">
      <c r="A123" s="1751"/>
      <c r="B123" s="1437"/>
      <c r="C123" s="1760"/>
      <c r="D123" s="1729"/>
      <c r="E123" s="1760"/>
      <c r="F123" s="1727"/>
      <c r="G123" s="1727"/>
      <c r="H123" s="540"/>
      <c r="I123" s="541"/>
      <c r="J123" s="535"/>
      <c r="K123" s="564">
        <f t="shared" si="13"/>
        <v>0</v>
      </c>
      <c r="L123" s="542"/>
      <c r="M123" s="1059" t="s">
        <v>699</v>
      </c>
      <c r="N123" s="542"/>
      <c r="O123" s="15"/>
      <c r="P123" s="15"/>
      <c r="Q123" s="15" t="s">
        <v>3680</v>
      </c>
      <c r="R123" s="15"/>
      <c r="S123" s="15"/>
      <c r="T123" s="15"/>
      <c r="U123" s="15"/>
      <c r="V123" s="15"/>
      <c r="W123" s="15"/>
      <c r="X123" s="15"/>
      <c r="Y123" s="15"/>
    </row>
    <row r="124" spans="1:25">
      <c r="A124" s="1751"/>
      <c r="B124" s="1437"/>
      <c r="C124" s="1760"/>
      <c r="D124" s="1729"/>
      <c r="E124" s="1760"/>
      <c r="F124" s="1727"/>
      <c r="G124" s="1727"/>
      <c r="H124" s="540"/>
      <c r="I124" s="541"/>
      <c r="J124" s="535"/>
      <c r="K124" s="564">
        <f t="shared" si="13"/>
        <v>0</v>
      </c>
      <c r="L124" s="542"/>
      <c r="M124" s="1059" t="s">
        <v>699</v>
      </c>
      <c r="N124" s="542"/>
      <c r="O124" s="15"/>
      <c r="P124" s="15"/>
      <c r="Q124" s="15" t="s">
        <v>3680</v>
      </c>
      <c r="R124" s="15"/>
      <c r="S124" s="15"/>
      <c r="T124" s="15"/>
      <c r="U124" s="15"/>
      <c r="V124" s="15"/>
      <c r="W124" s="15"/>
      <c r="X124" s="15"/>
      <c r="Y124" s="15"/>
    </row>
    <row r="125" spans="1:25">
      <c r="A125" s="1751"/>
      <c r="B125" s="1437"/>
      <c r="C125" s="1760"/>
      <c r="D125" s="1729"/>
      <c r="E125" s="1760" t="s">
        <v>3801</v>
      </c>
      <c r="F125" s="1727">
        <v>122715455</v>
      </c>
      <c r="G125" s="1758">
        <f>F125-SUM(K125:K128)</f>
        <v>122715455</v>
      </c>
      <c r="H125" s="540"/>
      <c r="I125" s="541"/>
      <c r="J125" s="535"/>
      <c r="K125" s="564">
        <f t="shared" si="13"/>
        <v>0</v>
      </c>
      <c r="L125" s="542"/>
      <c r="M125" s="1059" t="s">
        <v>699</v>
      </c>
      <c r="N125" s="542"/>
      <c r="O125" s="15"/>
      <c r="P125" s="15"/>
      <c r="Q125" s="15" t="s">
        <v>3680</v>
      </c>
      <c r="R125" s="15"/>
      <c r="S125" s="15"/>
      <c r="T125" s="15"/>
      <c r="U125" s="15"/>
      <c r="V125" s="15"/>
      <c r="W125" s="15"/>
      <c r="X125" s="15"/>
      <c r="Y125" s="15"/>
    </row>
    <row r="126" spans="1:25">
      <c r="A126" s="1751"/>
      <c r="B126" s="1437"/>
      <c r="C126" s="1760"/>
      <c r="D126" s="1729"/>
      <c r="E126" s="1760"/>
      <c r="F126" s="1727"/>
      <c r="G126" s="1758"/>
      <c r="H126" s="540"/>
      <c r="I126" s="541"/>
      <c r="J126" s="535"/>
      <c r="K126" s="564">
        <f t="shared" si="13"/>
        <v>0</v>
      </c>
      <c r="L126" s="542"/>
      <c r="M126" s="1059" t="s">
        <v>699</v>
      </c>
      <c r="N126" s="542"/>
      <c r="O126" s="15"/>
      <c r="P126" s="15"/>
      <c r="Q126" s="15" t="s">
        <v>3680</v>
      </c>
      <c r="R126" s="15"/>
      <c r="S126" s="15"/>
      <c r="T126" s="15"/>
      <c r="U126" s="15"/>
      <c r="V126" s="15"/>
      <c r="W126" s="15"/>
      <c r="X126" s="15"/>
      <c r="Y126" s="15"/>
    </row>
    <row r="127" spans="1:25">
      <c r="A127" s="1751"/>
      <c r="B127" s="1437"/>
      <c r="C127" s="1760"/>
      <c r="D127" s="1729"/>
      <c r="E127" s="1760"/>
      <c r="F127" s="1727"/>
      <c r="G127" s="1758"/>
      <c r="H127" s="540"/>
      <c r="I127" s="541"/>
      <c r="J127" s="535"/>
      <c r="K127" s="564">
        <f t="shared" si="13"/>
        <v>0</v>
      </c>
      <c r="L127" s="542"/>
      <c r="M127" s="1059" t="s">
        <v>699</v>
      </c>
      <c r="N127" s="542"/>
      <c r="O127" s="15"/>
      <c r="P127" s="15"/>
      <c r="Q127" s="15" t="s">
        <v>3680</v>
      </c>
      <c r="R127" s="15"/>
      <c r="S127" s="15"/>
      <c r="T127" s="15"/>
      <c r="U127" s="15"/>
      <c r="V127" s="15"/>
      <c r="W127" s="15"/>
      <c r="X127" s="15"/>
      <c r="Y127" s="15"/>
    </row>
    <row r="128" spans="1:25">
      <c r="A128" s="1751"/>
      <c r="B128" s="1437"/>
      <c r="C128" s="1760"/>
      <c r="D128" s="1729"/>
      <c r="E128" s="1760"/>
      <c r="F128" s="1727"/>
      <c r="G128" s="1758"/>
      <c r="H128" s="540"/>
      <c r="I128" s="541"/>
      <c r="J128" s="535"/>
      <c r="K128" s="564">
        <f t="shared" si="13"/>
        <v>0</v>
      </c>
      <c r="L128" s="542"/>
      <c r="M128" s="1059" t="s">
        <v>699</v>
      </c>
      <c r="N128" s="542"/>
      <c r="O128" s="15"/>
      <c r="P128" s="15"/>
      <c r="Q128" s="15" t="s">
        <v>3680</v>
      </c>
      <c r="R128" s="15"/>
      <c r="S128" s="15"/>
      <c r="T128" s="15"/>
      <c r="U128" s="15"/>
      <c r="V128" s="15"/>
      <c r="W128" s="15"/>
      <c r="X128" s="15"/>
      <c r="Y128" s="15"/>
    </row>
    <row r="129" spans="1:25">
      <c r="A129" s="1751"/>
      <c r="B129" s="1437"/>
      <c r="C129" s="1760"/>
      <c r="D129" s="1729"/>
      <c r="E129" s="1760" t="s">
        <v>3802</v>
      </c>
      <c r="F129" s="1727">
        <v>0</v>
      </c>
      <c r="G129" s="1729"/>
      <c r="H129" s="540"/>
      <c r="I129" s="541"/>
      <c r="J129" s="535"/>
      <c r="K129" s="564">
        <f t="shared" si="13"/>
        <v>0</v>
      </c>
      <c r="L129" s="542"/>
      <c r="M129" s="1059" t="s">
        <v>699</v>
      </c>
      <c r="N129" s="542"/>
      <c r="O129" s="15"/>
      <c r="P129" s="15"/>
      <c r="Q129" s="15" t="s">
        <v>3680</v>
      </c>
      <c r="R129" s="15"/>
      <c r="S129" s="15"/>
      <c r="T129" s="15"/>
      <c r="U129" s="15"/>
      <c r="V129" s="15"/>
      <c r="W129" s="15"/>
      <c r="X129" s="15"/>
      <c r="Y129" s="15"/>
    </row>
    <row r="130" spans="1:25">
      <c r="A130" s="1751"/>
      <c r="B130" s="1437"/>
      <c r="C130" s="1760"/>
      <c r="D130" s="1729"/>
      <c r="E130" s="1760"/>
      <c r="F130" s="1727"/>
      <c r="G130" s="1729"/>
      <c r="H130" s="540"/>
      <c r="I130" s="541"/>
      <c r="J130" s="535"/>
      <c r="K130" s="564">
        <f t="shared" si="13"/>
        <v>0</v>
      </c>
      <c r="L130" s="542"/>
      <c r="M130" s="1059" t="s">
        <v>699</v>
      </c>
      <c r="N130" s="542"/>
      <c r="O130" s="15"/>
      <c r="P130" s="15"/>
      <c r="Q130" s="15" t="s">
        <v>3680</v>
      </c>
      <c r="R130" s="15"/>
      <c r="S130" s="15"/>
      <c r="T130" s="15"/>
      <c r="U130" s="15"/>
      <c r="V130" s="15"/>
      <c r="W130" s="15"/>
      <c r="X130" s="15"/>
      <c r="Y130" s="15"/>
    </row>
    <row r="131" spans="1:25">
      <c r="A131" s="1752"/>
      <c r="B131" s="1753"/>
      <c r="C131" s="1764"/>
      <c r="D131" s="1730"/>
      <c r="E131" s="1764"/>
      <c r="F131" s="1728"/>
      <c r="G131" s="1731"/>
      <c r="H131" s="565"/>
      <c r="I131" s="567"/>
      <c r="J131" s="566"/>
      <c r="K131" s="564">
        <f t="shared" si="13"/>
        <v>0</v>
      </c>
      <c r="L131" s="568"/>
      <c r="M131" s="1067" t="s">
        <v>699</v>
      </c>
      <c r="N131" s="569"/>
      <c r="O131" s="15"/>
      <c r="P131" s="15"/>
      <c r="Q131" s="15" t="s">
        <v>3680</v>
      </c>
      <c r="R131" s="15"/>
      <c r="S131" s="15"/>
      <c r="T131" s="15"/>
      <c r="U131" s="15"/>
      <c r="V131" s="15"/>
      <c r="W131" s="15"/>
      <c r="X131" s="15"/>
      <c r="Y131" s="15"/>
    </row>
    <row r="132" spans="1:25" s="5" customFormat="1">
      <c r="B132" s="570"/>
      <c r="C132" s="570"/>
      <c r="D132" s="89">
        <f>+SUM(D10:D131)</f>
        <v>8964561394</v>
      </c>
      <c r="E132" s="570"/>
      <c r="F132" s="90">
        <f>+SUM(F10:F131)</f>
        <v>8964561394</v>
      </c>
      <c r="G132" s="91">
        <f>+SUM(G10:G131)</f>
        <v>5265477634</v>
      </c>
      <c r="H132" s="571"/>
      <c r="I132" s="88">
        <f>SUM(I10:I131)</f>
        <v>4429213533</v>
      </c>
      <c r="J132" s="572"/>
      <c r="K132" s="88">
        <f>SUM(K10:K131)</f>
        <v>4042810900</v>
      </c>
      <c r="L132" s="573"/>
      <c r="M132" s="1071"/>
      <c r="N132" s="573"/>
      <c r="O132"/>
      <c r="Q132" s="5" t="s">
        <v>3680</v>
      </c>
    </row>
    <row r="133" spans="1:25" s="5" customFormat="1">
      <c r="B133" s="570"/>
      <c r="C133" s="570"/>
      <c r="D133" s="92"/>
      <c r="E133" s="570"/>
      <c r="F133" s="92"/>
      <c r="G133" s="92"/>
      <c r="H133" s="571"/>
      <c r="I133" s="93"/>
      <c r="J133" s="574"/>
      <c r="K133" s="572"/>
      <c r="L133" s="573"/>
      <c r="M133" s="1071"/>
      <c r="N133" s="573"/>
      <c r="Q133" s="5" t="s">
        <v>3680</v>
      </c>
    </row>
    <row r="134" spans="1:25" s="5" customFormat="1">
      <c r="A134" s="1754" t="s">
        <v>0</v>
      </c>
      <c r="B134" s="1755"/>
      <c r="C134" s="1755" t="s">
        <v>3615</v>
      </c>
      <c r="D134" s="1755"/>
      <c r="E134" s="1755"/>
      <c r="F134" s="1755"/>
      <c r="G134" s="1755"/>
      <c r="H134" s="1755"/>
      <c r="I134" s="1755"/>
      <c r="J134" s="1755"/>
      <c r="K134" s="1755"/>
      <c r="L134" s="1763"/>
      <c r="M134" s="1053" t="s">
        <v>699</v>
      </c>
      <c r="N134" s="609"/>
      <c r="Q134" s="5" t="s">
        <v>3680</v>
      </c>
    </row>
    <row r="135" spans="1:25" s="5" customFormat="1">
      <c r="A135" s="1756" t="s">
        <v>2</v>
      </c>
      <c r="B135" s="1757"/>
      <c r="C135" s="1757" t="s">
        <v>3</v>
      </c>
      <c r="D135" s="1757"/>
      <c r="E135" s="1757"/>
      <c r="F135" s="1757"/>
      <c r="G135" s="1757"/>
      <c r="H135" s="1757"/>
      <c r="I135" s="1757"/>
      <c r="J135" s="1757"/>
      <c r="K135" s="1757"/>
      <c r="L135" s="1759"/>
      <c r="M135" s="1053" t="s">
        <v>699</v>
      </c>
      <c r="N135" s="609"/>
      <c r="Q135" s="5" t="s">
        <v>3680</v>
      </c>
    </row>
    <row r="136" spans="1:25" s="5" customFormat="1">
      <c r="A136" s="1756" t="s">
        <v>4</v>
      </c>
      <c r="B136" s="1757"/>
      <c r="C136" s="1757" t="s">
        <v>5</v>
      </c>
      <c r="D136" s="1757"/>
      <c r="E136" s="1757"/>
      <c r="F136" s="1757"/>
      <c r="G136" s="1757"/>
      <c r="H136" s="1757"/>
      <c r="I136" s="1757"/>
      <c r="J136" s="1757"/>
      <c r="K136" s="1757"/>
      <c r="L136" s="1759"/>
      <c r="M136" s="1053" t="s">
        <v>699</v>
      </c>
      <c r="N136" s="609"/>
      <c r="Q136" s="5" t="s">
        <v>3680</v>
      </c>
    </row>
    <row r="137" spans="1:25" s="5" customFormat="1">
      <c r="A137" s="1756" t="s">
        <v>6</v>
      </c>
      <c r="B137" s="1757"/>
      <c r="C137" s="1757" t="s">
        <v>7</v>
      </c>
      <c r="D137" s="1757"/>
      <c r="E137" s="1757"/>
      <c r="F137" s="1757"/>
      <c r="G137" s="1757"/>
      <c r="H137" s="1757"/>
      <c r="I137" s="1757"/>
      <c r="J137" s="1757"/>
      <c r="K137" s="1757"/>
      <c r="L137" s="1759"/>
      <c r="M137" s="1053" t="s">
        <v>699</v>
      </c>
      <c r="N137" s="609"/>
      <c r="Q137" s="5" t="s">
        <v>3680</v>
      </c>
    </row>
    <row r="138" spans="1:25" s="5" customFormat="1">
      <c r="A138" s="1756" t="s">
        <v>3803</v>
      </c>
      <c r="B138" s="1757"/>
      <c r="C138" s="1722">
        <v>19874781309</v>
      </c>
      <c r="D138" s="1722"/>
      <c r="E138" s="1722"/>
      <c r="F138" s="1722"/>
      <c r="G138" s="1722"/>
      <c r="H138" s="1722"/>
      <c r="I138" s="1722"/>
      <c r="J138" s="1722"/>
      <c r="K138" s="1722"/>
      <c r="L138" s="1792"/>
      <c r="M138" s="1053" t="s">
        <v>699</v>
      </c>
      <c r="N138" s="610"/>
      <c r="Q138" s="5" t="s">
        <v>3680</v>
      </c>
    </row>
    <row r="139" spans="1:25" s="5" customFormat="1">
      <c r="A139" s="1756" t="s">
        <v>3804</v>
      </c>
      <c r="B139" s="1757"/>
      <c r="C139" s="1722">
        <v>10910219915</v>
      </c>
      <c r="D139" s="1722"/>
      <c r="E139" s="1722"/>
      <c r="F139" s="1722"/>
      <c r="G139" s="1722"/>
      <c r="H139" s="1722"/>
      <c r="I139" s="1722"/>
      <c r="J139" s="1722"/>
      <c r="K139" s="1722"/>
      <c r="L139" s="1792"/>
      <c r="M139" s="1053" t="s">
        <v>699</v>
      </c>
      <c r="N139" s="610"/>
      <c r="Q139" s="5" t="s">
        <v>3680</v>
      </c>
    </row>
    <row r="140" spans="1:25" s="5" customFormat="1">
      <c r="A140" s="1769" t="s">
        <v>9</v>
      </c>
      <c r="B140" s="1770"/>
      <c r="C140" s="1770" t="s">
        <v>683</v>
      </c>
      <c r="D140" s="1770"/>
      <c r="E140" s="1770"/>
      <c r="F140" s="1770"/>
      <c r="G140" s="1770"/>
      <c r="H140" s="1770"/>
      <c r="I140" s="1770"/>
      <c r="J140" s="1770"/>
      <c r="K140" s="1770"/>
      <c r="L140" s="1791"/>
      <c r="M140" s="1053" t="s">
        <v>699</v>
      </c>
      <c r="N140" s="609"/>
      <c r="Q140" s="5" t="s">
        <v>3680</v>
      </c>
    </row>
    <row r="141" spans="1:25" s="5" customFormat="1" ht="21">
      <c r="A141" s="1766" t="s">
        <v>3805</v>
      </c>
      <c r="B141" s="1767"/>
      <c r="C141" s="1767"/>
      <c r="D141" s="1767"/>
      <c r="E141" s="1767"/>
      <c r="F141" s="1767"/>
      <c r="G141" s="1767"/>
      <c r="H141" s="1767"/>
      <c r="I141" s="1767"/>
      <c r="J141" s="1767"/>
      <c r="K141" s="1767"/>
      <c r="L141" s="1768"/>
      <c r="M141" s="1054" t="s">
        <v>699</v>
      </c>
      <c r="N141" s="478"/>
      <c r="Q141" s="5" t="s">
        <v>3680</v>
      </c>
    </row>
    <row r="142" spans="1:25" s="5" customFormat="1" ht="43.2">
      <c r="A142" s="1746" t="s">
        <v>11</v>
      </c>
      <c r="B142" s="1747"/>
      <c r="C142" s="593" t="s">
        <v>12</v>
      </c>
      <c r="D142" s="593" t="s">
        <v>13</v>
      </c>
      <c r="E142" s="593" t="s">
        <v>14</v>
      </c>
      <c r="F142" s="593" t="s">
        <v>3618</v>
      </c>
      <c r="G142" s="593" t="s">
        <v>16</v>
      </c>
      <c r="H142" s="615" t="s">
        <v>17</v>
      </c>
      <c r="I142" s="616" t="s">
        <v>3619</v>
      </c>
      <c r="J142" s="617" t="s">
        <v>19</v>
      </c>
      <c r="K142" s="617" t="s">
        <v>20</v>
      </c>
      <c r="L142" s="618" t="s">
        <v>688</v>
      </c>
      <c r="M142" s="1072" t="s">
        <v>699</v>
      </c>
      <c r="N142" s="619"/>
      <c r="O142" s="426" t="s">
        <v>23</v>
      </c>
      <c r="P142" s="426" t="s">
        <v>24</v>
      </c>
      <c r="Q142" s="426" t="s">
        <v>3806</v>
      </c>
      <c r="R142" s="426" t="s">
        <v>3624</v>
      </c>
      <c r="S142" s="426" t="s">
        <v>27</v>
      </c>
      <c r="T142" s="426" t="s">
        <v>3625</v>
      </c>
      <c r="U142" s="426" t="s">
        <v>3626</v>
      </c>
      <c r="V142" s="426" t="s">
        <v>693</v>
      </c>
      <c r="W142" s="426" t="s">
        <v>31</v>
      </c>
      <c r="X142" s="426" t="s">
        <v>3627</v>
      </c>
      <c r="Y142" s="426" t="s">
        <v>695</v>
      </c>
    </row>
    <row r="143" spans="1:25" s="5" customFormat="1" ht="28.8">
      <c r="A143" s="363"/>
      <c r="B143" s="1799" t="s">
        <v>3807</v>
      </c>
      <c r="C143" s="1800" t="s">
        <v>3808</v>
      </c>
      <c r="D143" s="1801">
        <f>+F143+F144+F145+F159</f>
        <v>8472474576</v>
      </c>
      <c r="E143" s="620" t="s">
        <v>3630</v>
      </c>
      <c r="F143" s="621">
        <v>0</v>
      </c>
      <c r="G143" s="622"/>
      <c r="H143" s="623"/>
      <c r="I143" s="624"/>
      <c r="J143" s="625"/>
      <c r="K143" s="626">
        <f t="shared" ref="K143:K162" si="14">+I143-J143</f>
        <v>0</v>
      </c>
      <c r="L143" s="627"/>
      <c r="M143" s="1073" t="s">
        <v>699</v>
      </c>
      <c r="N143" s="627"/>
      <c r="O143" s="213"/>
      <c r="P143" s="15"/>
      <c r="Q143" s="15" t="s">
        <v>3680</v>
      </c>
      <c r="R143" s="15"/>
      <c r="S143" s="15"/>
      <c r="T143" s="15"/>
      <c r="U143" s="15"/>
      <c r="V143" s="15"/>
      <c r="W143" s="15"/>
      <c r="X143" s="15"/>
      <c r="Y143" s="15"/>
    </row>
    <row r="144" spans="1:25" ht="69" customHeight="1">
      <c r="A144" s="363"/>
      <c r="B144" s="1707"/>
      <c r="C144" s="1712"/>
      <c r="D144" s="1709"/>
      <c r="E144" s="548" t="s">
        <v>3809</v>
      </c>
      <c r="F144" s="361">
        <v>0</v>
      </c>
      <c r="G144" s="575">
        <f>+D144-SUM(K144:K144)</f>
        <v>0</v>
      </c>
      <c r="H144" s="563"/>
      <c r="I144" s="564"/>
      <c r="J144" s="564"/>
      <c r="K144" s="428">
        <f t="shared" si="14"/>
        <v>0</v>
      </c>
      <c r="L144" s="543"/>
      <c r="M144" s="1059" t="s">
        <v>699</v>
      </c>
      <c r="N144" s="543"/>
      <c r="O144" s="15"/>
      <c r="P144" s="15"/>
      <c r="Q144" s="15" t="s">
        <v>3680</v>
      </c>
      <c r="R144" s="15"/>
      <c r="S144" s="15"/>
      <c r="T144" s="15"/>
      <c r="U144" s="15"/>
      <c r="V144" s="15"/>
      <c r="W144" s="15"/>
      <c r="X144" s="15"/>
      <c r="Y144" s="15"/>
    </row>
    <row r="145" spans="1:25" ht="28.8">
      <c r="A145" s="363"/>
      <c r="B145" s="1707"/>
      <c r="C145" s="1712"/>
      <c r="D145" s="1709"/>
      <c r="E145" s="1703" t="s">
        <v>3688</v>
      </c>
      <c r="F145" s="1761">
        <v>8472474576</v>
      </c>
      <c r="G145" s="1723">
        <f>+F145-SUM(K145:K158)</f>
        <v>0</v>
      </c>
      <c r="H145" s="540">
        <v>10</v>
      </c>
      <c r="I145" s="535">
        <v>8472474576</v>
      </c>
      <c r="J145" s="535"/>
      <c r="K145" s="428">
        <f t="shared" si="14"/>
        <v>8472474576</v>
      </c>
      <c r="L145" s="542"/>
      <c r="M145" s="1059" t="s">
        <v>699</v>
      </c>
      <c r="N145" s="544">
        <v>10</v>
      </c>
      <c r="O145" s="15" t="s">
        <v>3810</v>
      </c>
      <c r="P145" s="481" t="s">
        <v>3811</v>
      </c>
      <c r="Q145" s="15" t="s">
        <v>3680</v>
      </c>
      <c r="R145" s="15"/>
      <c r="S145" s="15"/>
      <c r="T145" s="15"/>
      <c r="U145" s="15"/>
      <c r="V145" s="15"/>
      <c r="W145" s="15"/>
      <c r="X145" s="15"/>
      <c r="Y145" s="15"/>
    </row>
    <row r="146" spans="1:25">
      <c r="A146" s="363"/>
      <c r="B146" s="1707"/>
      <c r="C146" s="1712"/>
      <c r="D146" s="1709"/>
      <c r="E146" s="1707"/>
      <c r="F146" s="1734"/>
      <c r="G146" s="1724"/>
      <c r="H146" s="540"/>
      <c r="I146" s="535"/>
      <c r="J146" s="535"/>
      <c r="K146" s="428">
        <f t="shared" si="14"/>
        <v>0</v>
      </c>
      <c r="L146" s="542"/>
      <c r="M146" s="1059" t="s">
        <v>699</v>
      </c>
      <c r="N146" s="542"/>
      <c r="O146" s="15"/>
      <c r="P146" s="15"/>
      <c r="Q146" s="15" t="s">
        <v>3680</v>
      </c>
      <c r="R146" s="15"/>
      <c r="S146" s="15"/>
      <c r="T146" s="15"/>
      <c r="U146" s="15"/>
      <c r="V146" s="15"/>
      <c r="W146" s="15"/>
      <c r="X146" s="15"/>
      <c r="Y146" s="15"/>
    </row>
    <row r="147" spans="1:25">
      <c r="A147" s="363"/>
      <c r="B147" s="1707"/>
      <c r="C147" s="1712"/>
      <c r="D147" s="1709"/>
      <c r="E147" s="1707"/>
      <c r="F147" s="1734"/>
      <c r="G147" s="1724"/>
      <c r="H147" s="540"/>
      <c r="I147" s="535"/>
      <c r="J147" s="535"/>
      <c r="K147" s="428">
        <f t="shared" si="14"/>
        <v>0</v>
      </c>
      <c r="L147" s="542"/>
      <c r="M147" s="1059" t="s">
        <v>699</v>
      </c>
      <c r="N147" s="542"/>
      <c r="O147" s="15"/>
      <c r="P147" s="15"/>
      <c r="Q147" s="15" t="s">
        <v>3680</v>
      </c>
      <c r="R147" s="15"/>
      <c r="S147" s="15"/>
      <c r="T147" s="15"/>
      <c r="U147" s="15"/>
      <c r="V147" s="15"/>
      <c r="W147" s="15"/>
      <c r="X147" s="15"/>
      <c r="Y147" s="15"/>
    </row>
    <row r="148" spans="1:25">
      <c r="A148" s="363"/>
      <c r="B148" s="1707"/>
      <c r="C148" s="1712"/>
      <c r="D148" s="1709"/>
      <c r="E148" s="1707"/>
      <c r="F148" s="1734"/>
      <c r="G148" s="1724"/>
      <c r="H148" s="540"/>
      <c r="I148" s="535"/>
      <c r="J148" s="535"/>
      <c r="K148" s="428">
        <f t="shared" si="14"/>
        <v>0</v>
      </c>
      <c r="L148" s="542"/>
      <c r="M148" s="1059" t="s">
        <v>699</v>
      </c>
      <c r="N148" s="542"/>
      <c r="O148" s="15"/>
      <c r="P148" s="15"/>
      <c r="Q148" s="15" t="s">
        <v>3680</v>
      </c>
      <c r="R148" s="15"/>
      <c r="S148" s="15"/>
      <c r="T148" s="15"/>
      <c r="U148" s="15"/>
      <c r="V148" s="15"/>
      <c r="W148" s="15"/>
      <c r="X148" s="15"/>
      <c r="Y148" s="15"/>
    </row>
    <row r="149" spans="1:25">
      <c r="A149" s="363"/>
      <c r="B149" s="1707"/>
      <c r="C149" s="1712"/>
      <c r="D149" s="1709"/>
      <c r="E149" s="1707"/>
      <c r="F149" s="1734"/>
      <c r="G149" s="1724"/>
      <c r="H149" s="540"/>
      <c r="I149" s="535"/>
      <c r="J149" s="535"/>
      <c r="K149" s="428">
        <f t="shared" si="14"/>
        <v>0</v>
      </c>
      <c r="L149" s="542"/>
      <c r="M149" s="1059" t="s">
        <v>699</v>
      </c>
      <c r="N149" s="542"/>
      <c r="O149" s="15"/>
      <c r="P149" s="15"/>
      <c r="Q149" s="15" t="s">
        <v>3680</v>
      </c>
      <c r="R149" s="15"/>
      <c r="S149" s="15"/>
      <c r="T149" s="15"/>
      <c r="U149" s="15"/>
      <c r="V149" s="15"/>
      <c r="W149" s="15"/>
      <c r="X149" s="15"/>
      <c r="Y149" s="15"/>
    </row>
    <row r="150" spans="1:25">
      <c r="A150" s="363"/>
      <c r="B150" s="1707"/>
      <c r="C150" s="1712"/>
      <c r="D150" s="1709"/>
      <c r="E150" s="1707"/>
      <c r="F150" s="1734"/>
      <c r="G150" s="1724"/>
      <c r="H150" s="540"/>
      <c r="I150" s="535"/>
      <c r="J150" s="535"/>
      <c r="K150" s="428">
        <f t="shared" si="14"/>
        <v>0</v>
      </c>
      <c r="L150" s="542"/>
      <c r="M150" s="1059" t="s">
        <v>699</v>
      </c>
      <c r="N150" s="542"/>
      <c r="O150" s="15"/>
      <c r="P150" s="15"/>
      <c r="Q150" s="15" t="s">
        <v>3680</v>
      </c>
      <c r="R150" s="15"/>
      <c r="S150" s="15"/>
      <c r="T150" s="15"/>
      <c r="U150" s="15"/>
      <c r="V150" s="15"/>
      <c r="W150" s="15"/>
      <c r="X150" s="15"/>
      <c r="Y150" s="15"/>
    </row>
    <row r="151" spans="1:25">
      <c r="A151" s="363"/>
      <c r="B151" s="1707"/>
      <c r="C151" s="1712"/>
      <c r="D151" s="1709"/>
      <c r="E151" s="1707"/>
      <c r="F151" s="1734"/>
      <c r="G151" s="1724"/>
      <c r="H151" s="540"/>
      <c r="I151" s="535"/>
      <c r="J151" s="535"/>
      <c r="K151" s="428">
        <f t="shared" si="14"/>
        <v>0</v>
      </c>
      <c r="L151" s="542"/>
      <c r="M151" s="1059" t="s">
        <v>699</v>
      </c>
      <c r="N151" s="542"/>
      <c r="O151" s="15"/>
      <c r="P151" s="15"/>
      <c r="Q151" s="15" t="s">
        <v>3680</v>
      </c>
      <c r="R151" s="15"/>
      <c r="S151" s="15"/>
      <c r="T151" s="15"/>
      <c r="U151" s="15"/>
      <c r="V151" s="15"/>
      <c r="W151" s="15"/>
      <c r="X151" s="15"/>
      <c r="Y151" s="15"/>
    </row>
    <row r="152" spans="1:25">
      <c r="A152" s="363"/>
      <c r="B152" s="1707"/>
      <c r="C152" s="1712"/>
      <c r="D152" s="1709"/>
      <c r="E152" s="1707"/>
      <c r="F152" s="1734"/>
      <c r="G152" s="1724"/>
      <c r="H152" s="540"/>
      <c r="I152" s="535"/>
      <c r="J152" s="535"/>
      <c r="K152" s="428">
        <f t="shared" si="14"/>
        <v>0</v>
      </c>
      <c r="L152" s="542"/>
      <c r="M152" s="1059" t="s">
        <v>699</v>
      </c>
      <c r="N152" s="542"/>
      <c r="O152" s="15"/>
      <c r="P152" s="15"/>
      <c r="Q152" s="15" t="s">
        <v>3680</v>
      </c>
      <c r="R152" s="15"/>
      <c r="S152" s="15"/>
      <c r="T152" s="15"/>
      <c r="U152" s="15"/>
      <c r="V152" s="15"/>
      <c r="W152" s="15"/>
      <c r="X152" s="15"/>
      <c r="Y152" s="15"/>
    </row>
    <row r="153" spans="1:25">
      <c r="A153" s="363"/>
      <c r="B153" s="1707"/>
      <c r="C153" s="1712"/>
      <c r="D153" s="1709"/>
      <c r="E153" s="1707"/>
      <c r="F153" s="1734"/>
      <c r="G153" s="1724"/>
      <c r="H153" s="540"/>
      <c r="I153" s="535"/>
      <c r="J153" s="535"/>
      <c r="K153" s="428">
        <f t="shared" si="14"/>
        <v>0</v>
      </c>
      <c r="L153" s="542"/>
      <c r="M153" s="1059" t="s">
        <v>699</v>
      </c>
      <c r="N153" s="542"/>
      <c r="O153" s="427"/>
      <c r="P153" s="15"/>
      <c r="Q153" s="15" t="s">
        <v>3680</v>
      </c>
      <c r="R153" s="15"/>
      <c r="S153" s="15"/>
      <c r="T153" s="15"/>
      <c r="U153" s="15"/>
      <c r="V153" s="15"/>
      <c r="W153" s="15"/>
      <c r="X153" s="15"/>
      <c r="Y153" s="15"/>
    </row>
    <row r="154" spans="1:25">
      <c r="A154" s="363"/>
      <c r="B154" s="1707"/>
      <c r="C154" s="1712"/>
      <c r="D154" s="1709"/>
      <c r="E154" s="1707"/>
      <c r="F154" s="1734"/>
      <c r="G154" s="1724"/>
      <c r="H154" s="540"/>
      <c r="I154" s="535"/>
      <c r="J154" s="535"/>
      <c r="K154" s="428">
        <f t="shared" si="14"/>
        <v>0</v>
      </c>
      <c r="L154" s="542"/>
      <c r="M154" s="1059" t="s">
        <v>699</v>
      </c>
      <c r="N154" s="542"/>
      <c r="O154" s="15"/>
      <c r="P154" s="15"/>
      <c r="Q154" s="15" t="s">
        <v>3680</v>
      </c>
      <c r="R154" s="15"/>
      <c r="S154" s="15"/>
      <c r="T154" s="15"/>
      <c r="U154" s="15"/>
      <c r="V154" s="15"/>
      <c r="W154" s="15"/>
      <c r="X154" s="15"/>
      <c r="Y154" s="15"/>
    </row>
    <row r="155" spans="1:25">
      <c r="A155" s="363"/>
      <c r="B155" s="1707"/>
      <c r="C155" s="1712"/>
      <c r="D155" s="1709"/>
      <c r="E155" s="1707"/>
      <c r="F155" s="1734"/>
      <c r="G155" s="1724"/>
      <c r="H155" s="540"/>
      <c r="I155" s="535"/>
      <c r="J155" s="535"/>
      <c r="K155" s="428">
        <f t="shared" si="14"/>
        <v>0</v>
      </c>
      <c r="L155" s="542"/>
      <c r="M155" s="1059" t="s">
        <v>699</v>
      </c>
      <c r="N155" s="542"/>
      <c r="O155" s="15"/>
      <c r="P155" s="15"/>
      <c r="Q155" s="15" t="s">
        <v>3680</v>
      </c>
      <c r="R155" s="15"/>
      <c r="S155" s="15"/>
      <c r="T155" s="15"/>
      <c r="U155" s="15"/>
      <c r="V155" s="15"/>
      <c r="W155" s="15"/>
      <c r="X155" s="15"/>
      <c r="Y155" s="15"/>
    </row>
    <row r="156" spans="1:25">
      <c r="A156" s="363"/>
      <c r="B156" s="1707"/>
      <c r="C156" s="1712"/>
      <c r="D156" s="1709"/>
      <c r="E156" s="1707"/>
      <c r="F156" s="1734"/>
      <c r="G156" s="1724"/>
      <c r="H156" s="540"/>
      <c r="I156" s="535"/>
      <c r="J156" s="535"/>
      <c r="K156" s="428">
        <f t="shared" si="14"/>
        <v>0</v>
      </c>
      <c r="L156" s="542"/>
      <c r="M156" s="1059" t="s">
        <v>699</v>
      </c>
      <c r="N156" s="542"/>
      <c r="O156" s="15"/>
      <c r="P156" s="15"/>
      <c r="Q156" s="15" t="s">
        <v>3680</v>
      </c>
      <c r="R156" s="15"/>
      <c r="S156" s="15"/>
      <c r="T156" s="15"/>
      <c r="U156" s="15"/>
      <c r="V156" s="15"/>
      <c r="W156" s="15"/>
      <c r="X156" s="15"/>
      <c r="Y156" s="15"/>
    </row>
    <row r="157" spans="1:25">
      <c r="A157" s="363"/>
      <c r="B157" s="1707"/>
      <c r="C157" s="1712"/>
      <c r="D157" s="1709"/>
      <c r="E157" s="1707"/>
      <c r="F157" s="1734"/>
      <c r="G157" s="1724"/>
      <c r="H157" s="540"/>
      <c r="I157" s="535"/>
      <c r="J157" s="535"/>
      <c r="K157" s="428">
        <f t="shared" si="14"/>
        <v>0</v>
      </c>
      <c r="L157" s="542"/>
      <c r="M157" s="1059" t="s">
        <v>699</v>
      </c>
      <c r="N157" s="542"/>
      <c r="O157" s="15"/>
      <c r="P157" s="15"/>
      <c r="Q157" s="15" t="s">
        <v>3680</v>
      </c>
      <c r="R157" s="15"/>
      <c r="S157" s="15"/>
      <c r="T157" s="15"/>
      <c r="U157" s="15"/>
      <c r="V157" s="15"/>
      <c r="W157" s="15"/>
      <c r="X157" s="15"/>
      <c r="Y157" s="15"/>
    </row>
    <row r="158" spans="1:25">
      <c r="A158" s="363"/>
      <c r="B158" s="1707"/>
      <c r="C158" s="1712"/>
      <c r="D158" s="1709"/>
      <c r="E158" s="1708"/>
      <c r="F158" s="1762"/>
      <c r="G158" s="1725"/>
      <c r="H158" s="540"/>
      <c r="I158" s="541"/>
      <c r="J158" s="535"/>
      <c r="K158" s="428">
        <f t="shared" si="14"/>
        <v>0</v>
      </c>
      <c r="L158" s="542"/>
      <c r="M158" s="1059" t="s">
        <v>699</v>
      </c>
      <c r="N158" s="542"/>
      <c r="O158" s="15"/>
      <c r="P158" s="15"/>
      <c r="Q158" s="15" t="s">
        <v>3680</v>
      </c>
      <c r="R158" s="15"/>
      <c r="S158" s="15"/>
      <c r="T158" s="15"/>
      <c r="U158" s="15"/>
      <c r="V158" s="15"/>
      <c r="W158" s="15"/>
      <c r="X158" s="15"/>
      <c r="Y158" s="15"/>
    </row>
    <row r="159" spans="1:25" ht="57.6">
      <c r="A159" s="363"/>
      <c r="B159" s="1708"/>
      <c r="C159" s="1713"/>
      <c r="D159" s="1710"/>
      <c r="E159" s="40" t="s">
        <v>3812</v>
      </c>
      <c r="F159" s="628">
        <v>0</v>
      </c>
      <c r="G159" s="629">
        <f>F159-SUM(K159:K159)</f>
        <v>0</v>
      </c>
      <c r="H159" s="577"/>
      <c r="I159" s="541"/>
      <c r="J159" s="578"/>
      <c r="K159" s="428">
        <f t="shared" si="14"/>
        <v>0</v>
      </c>
      <c r="L159" s="542"/>
      <c r="M159" s="1059" t="s">
        <v>699</v>
      </c>
      <c r="N159" s="542"/>
      <c r="O159" s="427"/>
      <c r="P159" s="15"/>
      <c r="Q159" s="15" t="s">
        <v>3680</v>
      </c>
      <c r="R159" s="15"/>
      <c r="S159" s="15"/>
      <c r="T159" s="15"/>
      <c r="U159" s="15"/>
      <c r="V159" s="15"/>
      <c r="W159" s="15"/>
      <c r="X159" s="15"/>
      <c r="Y159" s="15"/>
    </row>
    <row r="160" spans="1:25">
      <c r="A160" s="363"/>
      <c r="B160" s="1802" t="s">
        <v>3813</v>
      </c>
      <c r="C160" s="1805" t="s">
        <v>3814</v>
      </c>
      <c r="D160" s="1704">
        <f>+F160+F162</f>
        <v>278571297</v>
      </c>
      <c r="E160" s="1703" t="s">
        <v>3815</v>
      </c>
      <c r="F160" s="1743">
        <v>0</v>
      </c>
      <c r="G160" s="1704">
        <f>+F160-SUM(K160:K161)</f>
        <v>0</v>
      </c>
      <c r="H160" s="540"/>
      <c r="I160" s="541"/>
      <c r="J160" s="535"/>
      <c r="K160" s="428">
        <f t="shared" si="14"/>
        <v>0</v>
      </c>
      <c r="L160" s="542"/>
      <c r="M160" s="1059" t="s">
        <v>699</v>
      </c>
      <c r="N160" s="542"/>
      <c r="O160" s="15"/>
      <c r="P160" s="15"/>
      <c r="Q160" s="15" t="s">
        <v>3680</v>
      </c>
      <c r="R160" s="15"/>
      <c r="S160" s="15"/>
      <c r="T160" s="15"/>
      <c r="U160" s="15"/>
      <c r="V160" s="15"/>
      <c r="W160" s="15"/>
      <c r="X160" s="15"/>
      <c r="Y160" s="15"/>
    </row>
    <row r="161" spans="1:25">
      <c r="A161" s="363"/>
      <c r="B161" s="1803"/>
      <c r="C161" s="1806"/>
      <c r="D161" s="1709"/>
      <c r="E161" s="1707"/>
      <c r="F161" s="1744"/>
      <c r="G161" s="1709"/>
      <c r="H161" s="540"/>
      <c r="I161" s="541"/>
      <c r="J161" s="535"/>
      <c r="K161" s="428">
        <f t="shared" si="14"/>
        <v>0</v>
      </c>
      <c r="L161" s="569"/>
      <c r="M161" s="1067" t="s">
        <v>699</v>
      </c>
      <c r="N161" s="569"/>
      <c r="O161" s="15"/>
      <c r="P161" s="15"/>
      <c r="Q161" s="15" t="s">
        <v>3680</v>
      </c>
      <c r="R161" s="15"/>
      <c r="S161" s="15"/>
      <c r="T161" s="15"/>
      <c r="U161" s="15"/>
      <c r="V161" s="15"/>
      <c r="W161" s="15"/>
      <c r="X161" s="15"/>
      <c r="Y161" s="15"/>
    </row>
    <row r="162" spans="1:25">
      <c r="A162" s="363"/>
      <c r="B162" s="1803"/>
      <c r="C162" s="1806"/>
      <c r="D162" s="1808"/>
      <c r="E162" s="1703" t="s">
        <v>3812</v>
      </c>
      <c r="F162" s="1743">
        <v>278571297</v>
      </c>
      <c r="G162" s="1704">
        <f>+F162-SUM(I162:I177)</f>
        <v>13915899</v>
      </c>
      <c r="H162" s="571" t="s">
        <v>3816</v>
      </c>
      <c r="I162" s="1711">
        <v>55335630</v>
      </c>
      <c r="J162" s="1711"/>
      <c r="K162" s="1717">
        <f t="shared" si="14"/>
        <v>55335630</v>
      </c>
      <c r="L162" s="750">
        <v>526</v>
      </c>
      <c r="M162" s="1195">
        <v>526</v>
      </c>
      <c r="N162" s="1196" t="s">
        <v>3816</v>
      </c>
      <c r="P162" s="15"/>
      <c r="Q162" s="15" t="s">
        <v>66</v>
      </c>
      <c r="R162" s="15" t="s">
        <v>3816</v>
      </c>
      <c r="S162" s="15" t="s">
        <v>3817</v>
      </c>
      <c r="T162" s="15" t="s">
        <v>165</v>
      </c>
      <c r="U162" s="15">
        <f>+W162/V162</f>
        <v>4656930</v>
      </c>
      <c r="V162" s="15">
        <v>7</v>
      </c>
      <c r="W162" s="748">
        <v>32598510</v>
      </c>
      <c r="X162" s="15"/>
      <c r="Y162" s="41"/>
    </row>
    <row r="163" spans="1:25">
      <c r="A163" s="363"/>
      <c r="B163" s="1803"/>
      <c r="C163" s="1806"/>
      <c r="D163" s="1808"/>
      <c r="E163" s="1707"/>
      <c r="F163" s="1744"/>
      <c r="G163" s="1709"/>
      <c r="H163" s="571"/>
      <c r="I163" s="1713"/>
      <c r="J163" s="1713"/>
      <c r="K163" s="1718"/>
      <c r="L163" s="1194">
        <v>726</v>
      </c>
      <c r="M163" s="1193">
        <v>726</v>
      </c>
      <c r="N163" s="535" t="s">
        <v>3816</v>
      </c>
      <c r="O163" s="72"/>
      <c r="P163" s="15"/>
      <c r="Q163" s="15" t="s">
        <v>39</v>
      </c>
      <c r="R163" s="15" t="s">
        <v>3816</v>
      </c>
      <c r="S163" s="15" t="s">
        <v>3818</v>
      </c>
      <c r="T163" s="15" t="s">
        <v>3819</v>
      </c>
      <c r="U163" s="15">
        <f>+W163/V163</f>
        <v>3248160</v>
      </c>
      <c r="V163" s="15">
        <v>7</v>
      </c>
      <c r="W163" s="749">
        <v>22737120</v>
      </c>
      <c r="Y163" s="41"/>
    </row>
    <row r="164" spans="1:25">
      <c r="A164" s="363"/>
      <c r="B164" s="1803"/>
      <c r="C164" s="1806"/>
      <c r="D164" s="1808"/>
      <c r="E164" s="1707"/>
      <c r="F164" s="1744"/>
      <c r="G164" s="1709"/>
      <c r="H164" s="579">
        <v>3</v>
      </c>
      <c r="I164" s="535">
        <v>116181168</v>
      </c>
      <c r="J164" s="535"/>
      <c r="K164" s="428">
        <f t="shared" ref="K164:K195" si="15">+I164-J164</f>
        <v>116181168</v>
      </c>
      <c r="L164" s="543"/>
      <c r="M164" s="1193" t="s">
        <v>699</v>
      </c>
      <c r="N164" s="540">
        <v>3</v>
      </c>
      <c r="O164" s="72" t="s">
        <v>3820</v>
      </c>
      <c r="P164" s="15" t="s">
        <v>3821</v>
      </c>
      <c r="Q164" s="15" t="s">
        <v>3680</v>
      </c>
      <c r="R164" s="15" t="s">
        <v>3822</v>
      </c>
      <c r="S164" s="15"/>
      <c r="T164" s="15"/>
      <c r="U164" s="15"/>
      <c r="V164" s="15"/>
      <c r="W164" s="15"/>
      <c r="X164" s="613" t="s">
        <v>3823</v>
      </c>
      <c r="Y164" s="630" t="s">
        <v>3824</v>
      </c>
    </row>
    <row r="165" spans="1:25">
      <c r="A165" s="363"/>
      <c r="B165" s="1803"/>
      <c r="C165" s="1806"/>
      <c r="D165" s="1808"/>
      <c r="E165" s="1707"/>
      <c r="F165" s="1744"/>
      <c r="G165" s="1709"/>
      <c r="H165" s="1703">
        <v>15</v>
      </c>
      <c r="I165" s="1711">
        <v>93138600</v>
      </c>
      <c r="J165" s="535"/>
      <c r="K165" s="428">
        <v>23284650</v>
      </c>
      <c r="L165" s="542"/>
      <c r="M165" s="1193" t="s">
        <v>699</v>
      </c>
      <c r="N165" s="540">
        <v>15</v>
      </c>
      <c r="O165" s="15" t="s">
        <v>672</v>
      </c>
      <c r="P165" s="15" t="s">
        <v>3631</v>
      </c>
      <c r="Q165" s="15" t="s">
        <v>66</v>
      </c>
      <c r="R165" s="15" t="s">
        <v>3825</v>
      </c>
      <c r="S165" s="15"/>
      <c r="T165" s="15" t="s">
        <v>870</v>
      </c>
      <c r="U165" s="15">
        <v>4656930</v>
      </c>
      <c r="V165" s="15">
        <v>5</v>
      </c>
      <c r="W165" s="15">
        <f>+U165*V165</f>
        <v>23284650</v>
      </c>
      <c r="X165" s="1700" t="s">
        <v>3826</v>
      </c>
      <c r="Y165" s="62"/>
    </row>
    <row r="166" spans="1:25">
      <c r="A166" s="363"/>
      <c r="B166" s="1803"/>
      <c r="C166" s="1806"/>
      <c r="D166" s="1808"/>
      <c r="E166" s="1707"/>
      <c r="F166" s="1744"/>
      <c r="G166" s="1709"/>
      <c r="H166" s="1707"/>
      <c r="I166" s="1712"/>
      <c r="J166" s="535"/>
      <c r="K166" s="428">
        <v>23284650</v>
      </c>
      <c r="L166" s="542"/>
      <c r="M166" s="1193" t="s">
        <v>699</v>
      </c>
      <c r="N166" s="540">
        <v>15</v>
      </c>
      <c r="O166" s="15" t="s">
        <v>672</v>
      </c>
      <c r="P166" s="15" t="s">
        <v>3631</v>
      </c>
      <c r="Q166" s="15" t="s">
        <v>66</v>
      </c>
      <c r="R166" s="15" t="s">
        <v>3827</v>
      </c>
      <c r="S166" s="15"/>
      <c r="T166" s="15" t="s">
        <v>112</v>
      </c>
      <c r="U166" s="15">
        <v>4656930</v>
      </c>
      <c r="V166" s="15">
        <v>5</v>
      </c>
      <c r="W166" s="15">
        <f>+U166*V166</f>
        <v>23284650</v>
      </c>
      <c r="X166" s="1701"/>
      <c r="Y166" s="15"/>
    </row>
    <row r="167" spans="1:25">
      <c r="A167" s="363"/>
      <c r="B167" s="1803"/>
      <c r="C167" s="1806"/>
      <c r="D167" s="1808"/>
      <c r="E167" s="1707"/>
      <c r="F167" s="1744"/>
      <c r="G167" s="1709"/>
      <c r="H167" s="1707"/>
      <c r="I167" s="1712"/>
      <c r="J167" s="535"/>
      <c r="K167" s="428">
        <v>23284650</v>
      </c>
      <c r="L167" s="542"/>
      <c r="M167" s="1193" t="s">
        <v>699</v>
      </c>
      <c r="N167" s="540">
        <v>15</v>
      </c>
      <c r="O167" s="15" t="s">
        <v>672</v>
      </c>
      <c r="P167" s="15" t="s">
        <v>3631</v>
      </c>
      <c r="Q167" s="15" t="s">
        <v>66</v>
      </c>
      <c r="R167" s="15" t="s">
        <v>3828</v>
      </c>
      <c r="S167" s="15"/>
      <c r="T167" s="15" t="s">
        <v>200</v>
      </c>
      <c r="U167" s="15">
        <v>4656930</v>
      </c>
      <c r="V167" s="15">
        <v>5</v>
      </c>
      <c r="W167" s="15">
        <f>+U167*V167</f>
        <v>23284650</v>
      </c>
      <c r="X167" s="1701"/>
      <c r="Y167" s="15"/>
    </row>
    <row r="168" spans="1:25">
      <c r="A168" s="363"/>
      <c r="B168" s="1803"/>
      <c r="C168" s="1806"/>
      <c r="D168" s="1808"/>
      <c r="E168" s="1707"/>
      <c r="F168" s="1744"/>
      <c r="G168" s="1709"/>
      <c r="H168" s="1708"/>
      <c r="I168" s="1713"/>
      <c r="J168" s="535"/>
      <c r="K168" s="428">
        <v>23284650</v>
      </c>
      <c r="L168" s="542"/>
      <c r="M168" s="1193" t="s">
        <v>699</v>
      </c>
      <c r="N168" s="540">
        <v>15</v>
      </c>
      <c r="O168" s="15" t="s">
        <v>672</v>
      </c>
      <c r="P168" s="15" t="s">
        <v>3631</v>
      </c>
      <c r="Q168" s="15" t="s">
        <v>66</v>
      </c>
      <c r="R168" s="15" t="s">
        <v>3829</v>
      </c>
      <c r="S168" s="15"/>
      <c r="T168" s="15" t="s">
        <v>299</v>
      </c>
      <c r="U168" s="15">
        <v>4656930</v>
      </c>
      <c r="V168" s="15">
        <v>5</v>
      </c>
      <c r="W168" s="15">
        <f>+U168*V168</f>
        <v>23284650</v>
      </c>
      <c r="X168" s="1702"/>
      <c r="Y168" s="15"/>
    </row>
    <row r="169" spans="1:25">
      <c r="A169" s="363"/>
      <c r="B169" s="1803"/>
      <c r="C169" s="1806"/>
      <c r="D169" s="1808"/>
      <c r="E169" s="1707"/>
      <c r="F169" s="1744"/>
      <c r="G169" s="1709"/>
      <c r="H169" s="580"/>
      <c r="I169" s="548"/>
      <c r="J169" s="545"/>
      <c r="K169" s="428">
        <f t="shared" si="15"/>
        <v>0</v>
      </c>
      <c r="L169" s="542"/>
      <c r="M169" s="1059" t="s">
        <v>699</v>
      </c>
      <c r="N169" s="543"/>
      <c r="O169" s="15"/>
      <c r="P169" s="15"/>
      <c r="Q169" s="15" t="s">
        <v>3680</v>
      </c>
      <c r="R169" s="15"/>
      <c r="S169" s="15"/>
      <c r="T169" s="15"/>
      <c r="U169" s="15"/>
      <c r="V169" s="15"/>
      <c r="W169" s="15"/>
      <c r="X169" s="15"/>
      <c r="Y169" s="15"/>
    </row>
    <row r="170" spans="1:25">
      <c r="A170" s="363"/>
      <c r="B170" s="1803"/>
      <c r="C170" s="1806"/>
      <c r="D170" s="1808"/>
      <c r="E170" s="1707"/>
      <c r="F170" s="1744"/>
      <c r="G170" s="1709"/>
      <c r="H170" s="580"/>
      <c r="I170" s="541"/>
      <c r="J170" s="545"/>
      <c r="K170" s="428">
        <f t="shared" si="15"/>
        <v>0</v>
      </c>
      <c r="L170" s="542"/>
      <c r="M170" s="1059" t="s">
        <v>699</v>
      </c>
      <c r="N170" s="542"/>
      <c r="O170" s="15"/>
      <c r="P170" s="15"/>
      <c r="Q170" s="15" t="s">
        <v>3680</v>
      </c>
      <c r="R170" s="15"/>
      <c r="S170" s="15"/>
      <c r="T170" s="15"/>
      <c r="U170" s="15"/>
      <c r="V170" s="15"/>
      <c r="W170" s="15"/>
      <c r="X170" s="15"/>
      <c r="Y170" s="15"/>
    </row>
    <row r="171" spans="1:25">
      <c r="A171" s="363"/>
      <c r="B171" s="1803"/>
      <c r="C171" s="1806"/>
      <c r="D171" s="1808"/>
      <c r="E171" s="1707"/>
      <c r="F171" s="1744"/>
      <c r="G171" s="1709"/>
      <c r="H171" s="579"/>
      <c r="I171" s="535"/>
      <c r="J171" s="545"/>
      <c r="K171" s="428">
        <f t="shared" si="15"/>
        <v>0</v>
      </c>
      <c r="L171" s="542"/>
      <c r="M171" s="1059" t="s">
        <v>699</v>
      </c>
      <c r="N171" s="542"/>
      <c r="O171" s="15"/>
      <c r="P171" s="15"/>
      <c r="Q171" s="15" t="s">
        <v>3680</v>
      </c>
      <c r="R171" s="15"/>
      <c r="S171" s="15"/>
      <c r="T171" s="15"/>
      <c r="U171" s="15"/>
      <c r="V171" s="15"/>
      <c r="W171" s="15"/>
      <c r="X171" s="15"/>
      <c r="Y171" s="15"/>
    </row>
    <row r="172" spans="1:25">
      <c r="A172" s="363"/>
      <c r="B172" s="1803"/>
      <c r="C172" s="1806"/>
      <c r="D172" s="1808"/>
      <c r="E172" s="1707"/>
      <c r="F172" s="1744"/>
      <c r="G172" s="1709"/>
      <c r="H172" s="581"/>
      <c r="I172" s="564"/>
      <c r="J172" s="535"/>
      <c r="K172" s="428">
        <f t="shared" si="15"/>
        <v>0</v>
      </c>
      <c r="L172" s="542"/>
      <c r="M172" s="1059" t="s">
        <v>699</v>
      </c>
      <c r="N172" s="542"/>
      <c r="O172" s="15"/>
      <c r="P172" s="15"/>
      <c r="Q172" s="15" t="s">
        <v>3680</v>
      </c>
      <c r="R172" s="15"/>
      <c r="S172" s="15"/>
      <c r="T172" s="15"/>
      <c r="U172" s="15"/>
      <c r="V172" s="15"/>
      <c r="W172" s="15"/>
      <c r="X172" s="15"/>
      <c r="Y172" s="15"/>
    </row>
    <row r="173" spans="1:25">
      <c r="A173" s="363"/>
      <c r="B173" s="1803"/>
      <c r="C173" s="1806"/>
      <c r="D173" s="1808"/>
      <c r="E173" s="1707"/>
      <c r="F173" s="1744"/>
      <c r="G173" s="1709"/>
      <c r="H173" s="579"/>
      <c r="I173" s="535"/>
      <c r="J173" s="535"/>
      <c r="K173" s="428">
        <f t="shared" si="15"/>
        <v>0</v>
      </c>
      <c r="L173" s="542"/>
      <c r="M173" s="1059" t="s">
        <v>699</v>
      </c>
      <c r="N173" s="542"/>
      <c r="O173" s="15"/>
      <c r="P173" s="15"/>
      <c r="Q173" s="15" t="s">
        <v>3680</v>
      </c>
      <c r="R173" s="15"/>
      <c r="S173" s="15"/>
      <c r="T173" s="15"/>
      <c r="U173" s="15"/>
      <c r="V173" s="15"/>
      <c r="W173" s="15"/>
      <c r="X173" s="15"/>
      <c r="Y173" s="15"/>
    </row>
    <row r="174" spans="1:25">
      <c r="A174" s="363"/>
      <c r="B174" s="1803"/>
      <c r="C174" s="1806"/>
      <c r="D174" s="1808"/>
      <c r="E174" s="1707"/>
      <c r="F174" s="1744"/>
      <c r="G174" s="1709"/>
      <c r="H174" s="579"/>
      <c r="I174" s="535"/>
      <c r="J174" s="535"/>
      <c r="K174" s="428">
        <f t="shared" si="15"/>
        <v>0</v>
      </c>
      <c r="L174" s="542"/>
      <c r="M174" s="1059" t="s">
        <v>699</v>
      </c>
      <c r="N174" s="542"/>
      <c r="O174" s="15"/>
      <c r="P174" s="15"/>
      <c r="Q174" s="15" t="s">
        <v>3680</v>
      </c>
      <c r="R174" s="15"/>
      <c r="S174" s="15"/>
      <c r="T174" s="15"/>
      <c r="U174" s="15"/>
      <c r="V174" s="15"/>
      <c r="W174" s="15"/>
      <c r="X174" s="15"/>
      <c r="Y174" s="15"/>
    </row>
    <row r="175" spans="1:25">
      <c r="A175" s="363"/>
      <c r="B175" s="1803"/>
      <c r="C175" s="1806"/>
      <c r="D175" s="1808"/>
      <c r="E175" s="1707"/>
      <c r="F175" s="1744"/>
      <c r="G175" s="1709"/>
      <c r="H175" s="579"/>
      <c r="I175" s="535"/>
      <c r="J175" s="535"/>
      <c r="K175" s="428">
        <f t="shared" si="15"/>
        <v>0</v>
      </c>
      <c r="L175" s="542"/>
      <c r="M175" s="1059" t="s">
        <v>699</v>
      </c>
      <c r="N175" s="542"/>
      <c r="O175" s="15"/>
      <c r="P175" s="15"/>
      <c r="Q175" s="15" t="s">
        <v>3680</v>
      </c>
      <c r="R175" s="15"/>
      <c r="S175" s="15"/>
      <c r="T175" s="15"/>
      <c r="U175" s="15"/>
      <c r="V175" s="15"/>
      <c r="W175" s="15"/>
      <c r="X175" s="15"/>
      <c r="Y175" s="15"/>
    </row>
    <row r="176" spans="1:25">
      <c r="A176" s="363"/>
      <c r="B176" s="1803"/>
      <c r="C176" s="1806"/>
      <c r="D176" s="1808"/>
      <c r="E176" s="1707"/>
      <c r="F176" s="1744"/>
      <c r="G176" s="1709"/>
      <c r="H176" s="579"/>
      <c r="I176" s="535"/>
      <c r="J176" s="535"/>
      <c r="K176" s="428">
        <f t="shared" si="15"/>
        <v>0</v>
      </c>
      <c r="L176" s="542"/>
      <c r="M176" s="1059" t="s">
        <v>699</v>
      </c>
      <c r="N176" s="542"/>
      <c r="O176" s="15"/>
      <c r="P176" s="15"/>
      <c r="Q176" s="15" t="s">
        <v>3680</v>
      </c>
      <c r="R176" s="15"/>
      <c r="S176" s="15"/>
      <c r="T176" s="15"/>
      <c r="U176" s="15"/>
      <c r="V176" s="15"/>
      <c r="W176" s="15"/>
      <c r="X176" s="15"/>
      <c r="Y176" s="15"/>
    </row>
    <row r="177" spans="1:25">
      <c r="A177" s="363"/>
      <c r="B177" s="1804"/>
      <c r="C177" s="1807"/>
      <c r="D177" s="1809"/>
      <c r="E177" s="1708"/>
      <c r="F177" s="1745"/>
      <c r="G177" s="1710"/>
      <c r="H177" s="579"/>
      <c r="I177" s="535"/>
      <c r="J177" s="535"/>
      <c r="K177" s="428">
        <f t="shared" si="15"/>
        <v>0</v>
      </c>
      <c r="L177" s="542"/>
      <c r="M177" s="1059" t="s">
        <v>699</v>
      </c>
      <c r="N177" s="542"/>
      <c r="O177" s="15"/>
      <c r="P177" s="15"/>
      <c r="Q177" s="15" t="s">
        <v>3680</v>
      </c>
      <c r="R177" s="15"/>
      <c r="S177" s="15"/>
      <c r="T177" s="15"/>
      <c r="U177" s="15"/>
      <c r="V177" s="15"/>
      <c r="W177" s="15"/>
      <c r="X177" s="15"/>
      <c r="Y177" s="15"/>
    </row>
    <row r="178" spans="1:25" ht="43.2">
      <c r="A178" s="363"/>
      <c r="B178" s="321" t="s">
        <v>3830</v>
      </c>
      <c r="C178" s="582" t="s">
        <v>3831</v>
      </c>
      <c r="D178" s="583">
        <f>+F178</f>
        <v>0</v>
      </c>
      <c r="E178" s="1674" t="s">
        <v>3832</v>
      </c>
      <c r="F178" s="372">
        <v>0</v>
      </c>
      <c r="G178" s="576">
        <f>+F178-SUM(K178:K178)</f>
        <v>0</v>
      </c>
      <c r="H178" s="540"/>
      <c r="I178" s="571"/>
      <c r="J178" s="535"/>
      <c r="K178" s="428">
        <f t="shared" si="15"/>
        <v>0</v>
      </c>
      <c r="L178" s="542"/>
      <c r="M178" s="1059" t="s">
        <v>699</v>
      </c>
      <c r="N178" s="542"/>
      <c r="O178" s="15"/>
      <c r="P178" s="15"/>
      <c r="Q178" s="15" t="s">
        <v>3680</v>
      </c>
      <c r="R178" s="15"/>
      <c r="S178" s="15"/>
      <c r="T178" s="15"/>
      <c r="U178" s="15"/>
      <c r="V178" s="15"/>
      <c r="W178" s="15"/>
      <c r="X178" s="15"/>
      <c r="Y178" s="15"/>
    </row>
    <row r="179" spans="1:25">
      <c r="A179" s="363"/>
      <c r="B179" s="1802" t="s">
        <v>3833</v>
      </c>
      <c r="C179" s="1703" t="s">
        <v>3834</v>
      </c>
      <c r="D179" s="1723">
        <f>+F179</f>
        <v>1293302002</v>
      </c>
      <c r="E179" s="1501"/>
      <c r="F179" s="1733">
        <v>1293302002</v>
      </c>
      <c r="G179" s="1732">
        <f>F179-SUM(K179:K185)</f>
        <v>1184795842</v>
      </c>
      <c r="H179" s="570" t="s">
        <v>3816</v>
      </c>
      <c r="I179" s="535">
        <v>108506160</v>
      </c>
      <c r="J179" s="535"/>
      <c r="K179" s="428">
        <f t="shared" si="15"/>
        <v>108506160</v>
      </c>
      <c r="L179" s="542">
        <v>626</v>
      </c>
      <c r="M179" s="1059">
        <v>626</v>
      </c>
      <c r="N179" s="542" t="s">
        <v>3816</v>
      </c>
      <c r="O179" s="15"/>
      <c r="P179" s="15"/>
      <c r="Q179" s="15" t="s">
        <v>3835</v>
      </c>
      <c r="R179" s="15" t="s">
        <v>3816</v>
      </c>
      <c r="S179" s="15" t="s">
        <v>3836</v>
      </c>
      <c r="T179" s="15"/>
      <c r="U179" s="15"/>
      <c r="V179" s="15"/>
      <c r="W179" s="15"/>
      <c r="X179" s="15"/>
      <c r="Y179" s="15"/>
    </row>
    <row r="180" spans="1:25">
      <c r="A180" s="363"/>
      <c r="B180" s="1803"/>
      <c r="C180" s="1707"/>
      <c r="D180" s="1724"/>
      <c r="E180" s="1501"/>
      <c r="F180" s="1734"/>
      <c r="G180" s="1732"/>
      <c r="H180" s="540"/>
      <c r="I180" s="535"/>
      <c r="J180" s="535"/>
      <c r="K180" s="428">
        <f t="shared" si="15"/>
        <v>0</v>
      </c>
      <c r="L180" s="542"/>
      <c r="M180" s="1059" t="s">
        <v>699</v>
      </c>
      <c r="N180" s="542"/>
      <c r="O180" s="15"/>
      <c r="P180" s="15"/>
      <c r="Q180" s="15" t="s">
        <v>3680</v>
      </c>
      <c r="R180" s="15"/>
      <c r="S180" s="15"/>
      <c r="T180" s="15"/>
      <c r="U180" s="15"/>
      <c r="V180" s="15"/>
      <c r="W180" s="15"/>
      <c r="X180" s="15"/>
      <c r="Y180" s="15"/>
    </row>
    <row r="181" spans="1:25">
      <c r="A181" s="363"/>
      <c r="B181" s="1803"/>
      <c r="C181" s="1707"/>
      <c r="D181" s="1724"/>
      <c r="E181" s="1501"/>
      <c r="F181" s="1734"/>
      <c r="G181" s="1732"/>
      <c r="H181" s="540"/>
      <c r="I181" s="535"/>
      <c r="J181" s="535"/>
      <c r="K181" s="428">
        <f t="shared" si="15"/>
        <v>0</v>
      </c>
      <c r="L181" s="542"/>
      <c r="M181" s="1059" t="s">
        <v>699</v>
      </c>
      <c r="N181" s="542"/>
      <c r="O181" s="15"/>
      <c r="P181" s="15"/>
      <c r="Q181" s="15" t="s">
        <v>3680</v>
      </c>
      <c r="R181" s="15"/>
      <c r="S181" s="15"/>
      <c r="T181" s="15"/>
      <c r="U181" s="15"/>
      <c r="V181" s="15"/>
      <c r="W181" s="15"/>
      <c r="X181" s="15"/>
      <c r="Y181" s="15"/>
    </row>
    <row r="182" spans="1:25">
      <c r="A182" s="363"/>
      <c r="B182" s="1803"/>
      <c r="C182" s="1707"/>
      <c r="D182" s="1724"/>
      <c r="E182" s="1501"/>
      <c r="F182" s="1734"/>
      <c r="G182" s="1732"/>
      <c r="H182" s="540"/>
      <c r="I182" s="535"/>
      <c r="J182" s="535"/>
      <c r="K182" s="428">
        <f t="shared" si="15"/>
        <v>0</v>
      </c>
      <c r="L182" s="542"/>
      <c r="M182" s="1059" t="s">
        <v>699</v>
      </c>
      <c r="N182" s="542"/>
      <c r="O182" s="15"/>
      <c r="P182" s="15"/>
      <c r="Q182" s="15" t="s">
        <v>3680</v>
      </c>
      <c r="R182" s="15"/>
      <c r="S182" s="15"/>
      <c r="T182" s="15"/>
      <c r="U182" s="15"/>
      <c r="V182" s="15"/>
      <c r="W182" s="15"/>
      <c r="X182" s="15"/>
      <c r="Y182" s="15"/>
    </row>
    <row r="183" spans="1:25">
      <c r="A183" s="363"/>
      <c r="B183" s="1803"/>
      <c r="C183" s="1707"/>
      <c r="D183" s="1724"/>
      <c r="E183" s="1501"/>
      <c r="F183" s="1734"/>
      <c r="G183" s="1732"/>
      <c r="H183" s="540"/>
      <c r="I183" s="535"/>
      <c r="J183" s="535"/>
      <c r="K183" s="428">
        <f t="shared" si="15"/>
        <v>0</v>
      </c>
      <c r="L183" s="542"/>
      <c r="M183" s="1059" t="s">
        <v>699</v>
      </c>
      <c r="N183" s="542"/>
      <c r="O183" s="15"/>
      <c r="P183" s="15"/>
      <c r="Q183" s="15" t="s">
        <v>3680</v>
      </c>
      <c r="R183" s="15"/>
      <c r="S183" s="15"/>
      <c r="T183" s="15"/>
      <c r="U183" s="15"/>
      <c r="V183" s="15"/>
      <c r="W183" s="15"/>
      <c r="X183" s="15"/>
      <c r="Y183" s="15"/>
    </row>
    <row r="184" spans="1:25">
      <c r="A184" s="363"/>
      <c r="B184" s="1803"/>
      <c r="C184" s="1707"/>
      <c r="D184" s="1724"/>
      <c r="E184" s="1501"/>
      <c r="F184" s="1734"/>
      <c r="G184" s="1732"/>
      <c r="H184" s="540"/>
      <c r="I184" s="535"/>
      <c r="J184" s="535"/>
      <c r="K184" s="428">
        <f t="shared" si="15"/>
        <v>0</v>
      </c>
      <c r="L184" s="542"/>
      <c r="M184" s="1059" t="s">
        <v>699</v>
      </c>
      <c r="N184" s="542"/>
      <c r="O184" s="15"/>
      <c r="P184" s="15"/>
      <c r="Q184" s="15" t="s">
        <v>3680</v>
      </c>
      <c r="R184" s="15"/>
      <c r="S184" s="15"/>
      <c r="T184" s="15"/>
      <c r="U184" s="15"/>
      <c r="V184" s="15"/>
      <c r="W184" s="15"/>
      <c r="X184" s="15"/>
      <c r="Y184" s="15"/>
    </row>
    <row r="185" spans="1:25">
      <c r="A185" s="363"/>
      <c r="B185" s="1810"/>
      <c r="C185" s="1789"/>
      <c r="D185" s="1790"/>
      <c r="E185" s="1672"/>
      <c r="F185" s="1734"/>
      <c r="G185" s="1723"/>
      <c r="H185" s="537"/>
      <c r="I185" s="548"/>
      <c r="J185" s="548"/>
      <c r="K185" s="428">
        <f t="shared" si="15"/>
        <v>0</v>
      </c>
      <c r="L185" s="569"/>
      <c r="M185" s="1067" t="s">
        <v>699</v>
      </c>
      <c r="N185" s="569"/>
      <c r="O185" s="15"/>
      <c r="P185" s="15"/>
      <c r="Q185" s="15" t="s">
        <v>3680</v>
      </c>
      <c r="R185" s="15"/>
      <c r="S185" s="15"/>
      <c r="T185" s="15"/>
      <c r="U185" s="15"/>
      <c r="V185" s="15"/>
      <c r="W185" s="15"/>
      <c r="X185" s="15"/>
      <c r="Y185" s="15"/>
    </row>
    <row r="186" spans="1:25" ht="43.2">
      <c r="A186" s="1719" t="s">
        <v>3796</v>
      </c>
      <c r="B186" s="1735" t="s">
        <v>3837</v>
      </c>
      <c r="C186" s="1738" t="s">
        <v>3838</v>
      </c>
      <c r="D186" s="1742">
        <f>+F186+F187+F188</f>
        <v>611230650</v>
      </c>
      <c r="E186" s="631" t="s">
        <v>3839</v>
      </c>
      <c r="F186" s="362">
        <v>0</v>
      </c>
      <c r="G186" s="584"/>
      <c r="H186" s="585"/>
      <c r="I186" s="586"/>
      <c r="J186" s="584"/>
      <c r="K186" s="428">
        <f t="shared" si="15"/>
        <v>0</v>
      </c>
      <c r="L186" s="587"/>
      <c r="M186" s="1059" t="s">
        <v>699</v>
      </c>
      <c r="N186" s="543"/>
      <c r="O186" s="15"/>
      <c r="P186" s="15"/>
      <c r="Q186" s="15" t="s">
        <v>3680</v>
      </c>
      <c r="R186" s="15"/>
      <c r="S186" s="15"/>
      <c r="T186" s="15"/>
      <c r="U186" s="15"/>
      <c r="V186" s="15"/>
      <c r="W186" s="15"/>
      <c r="X186" s="15"/>
      <c r="Y186" s="15"/>
    </row>
    <row r="187" spans="1:25" ht="43.2">
      <c r="A187" s="1720"/>
      <c r="B187" s="1736"/>
      <c r="C187" s="1739"/>
      <c r="D187" s="1729"/>
      <c r="E187" s="540" t="s">
        <v>3801</v>
      </c>
      <c r="F187" s="360">
        <v>0</v>
      </c>
      <c r="G187" s="536">
        <f>F187-SUM(K187:K187)</f>
        <v>0</v>
      </c>
      <c r="H187" s="540"/>
      <c r="I187" s="541"/>
      <c r="J187" s="535"/>
      <c r="K187" s="428">
        <f t="shared" si="15"/>
        <v>0</v>
      </c>
      <c r="L187" s="542"/>
      <c r="M187" s="1059" t="s">
        <v>699</v>
      </c>
      <c r="N187" s="542"/>
      <c r="O187" s="15"/>
      <c r="P187" s="15"/>
      <c r="Q187" s="15" t="s">
        <v>3680</v>
      </c>
      <c r="R187" s="15"/>
      <c r="S187" s="15"/>
      <c r="T187" s="15"/>
      <c r="U187" s="15"/>
      <c r="V187" s="15"/>
      <c r="W187" s="15"/>
      <c r="X187" s="15"/>
      <c r="Y187" s="15"/>
    </row>
    <row r="188" spans="1:25">
      <c r="A188" s="1720"/>
      <c r="B188" s="1736"/>
      <c r="C188" s="1739"/>
      <c r="D188" s="1729"/>
      <c r="E188" s="1703" t="s">
        <v>3802</v>
      </c>
      <c r="F188" s="1726">
        <v>611230650</v>
      </c>
      <c r="G188" s="1729">
        <f>F188-SUM(K188:K201)</f>
        <v>201918600</v>
      </c>
      <c r="H188" s="1703" t="s">
        <v>3816</v>
      </c>
      <c r="I188" s="1704">
        <v>409312050</v>
      </c>
      <c r="J188" s="1711"/>
      <c r="K188" s="1714">
        <f t="shared" si="15"/>
        <v>409312050</v>
      </c>
      <c r="L188" s="542" t="s">
        <v>3840</v>
      </c>
      <c r="M188" s="1059">
        <v>126</v>
      </c>
      <c r="N188" s="542"/>
      <c r="O188" s="15"/>
      <c r="P188" s="15"/>
      <c r="Q188" s="15" t="s">
        <v>3835</v>
      </c>
      <c r="R188" s="15"/>
      <c r="S188" s="751" t="s">
        <v>3841</v>
      </c>
      <c r="T188" s="15"/>
      <c r="U188" s="15">
        <f>+W188/V188</f>
        <v>15500880</v>
      </c>
      <c r="V188" s="15">
        <v>7</v>
      </c>
      <c r="W188" s="748">
        <v>108506160</v>
      </c>
      <c r="X188" s="15"/>
      <c r="Y188" s="15"/>
    </row>
    <row r="189" spans="1:25">
      <c r="A189" s="1720"/>
      <c r="B189" s="1736"/>
      <c r="C189" s="1739"/>
      <c r="D189" s="1729"/>
      <c r="E189" s="1707"/>
      <c r="F189" s="1727"/>
      <c r="G189" s="1729"/>
      <c r="H189" s="1707"/>
      <c r="I189" s="1709"/>
      <c r="J189" s="1712"/>
      <c r="K189" s="1715"/>
      <c r="L189" s="542" t="s">
        <v>3842</v>
      </c>
      <c r="M189" s="1059">
        <v>226</v>
      </c>
      <c r="N189" s="542"/>
      <c r="O189" s="15"/>
      <c r="P189" s="15"/>
      <c r="Q189" s="15" t="s">
        <v>3835</v>
      </c>
      <c r="R189" s="15"/>
      <c r="S189" s="751" t="s">
        <v>3843</v>
      </c>
      <c r="T189" s="15"/>
      <c r="U189" s="15">
        <f t="shared" ref="U189:U191" si="16">+W189/V189</f>
        <v>15500880</v>
      </c>
      <c r="V189" s="15">
        <v>7</v>
      </c>
      <c r="W189" s="748">
        <v>108506160</v>
      </c>
      <c r="X189" s="15"/>
      <c r="Y189" s="15"/>
    </row>
    <row r="190" spans="1:25">
      <c r="A190" s="1720"/>
      <c r="B190" s="1736"/>
      <c r="C190" s="1739"/>
      <c r="D190" s="1729"/>
      <c r="E190" s="1707"/>
      <c r="F190" s="1727"/>
      <c r="G190" s="1729"/>
      <c r="H190" s="1707"/>
      <c r="I190" s="1709"/>
      <c r="J190" s="1712"/>
      <c r="K190" s="1715"/>
      <c r="L190" s="542" t="s">
        <v>3844</v>
      </c>
      <c r="M190" s="1059">
        <v>326</v>
      </c>
      <c r="N190" s="542"/>
      <c r="O190" s="15"/>
      <c r="P190" s="15"/>
      <c r="Q190" s="15" t="s">
        <v>311</v>
      </c>
      <c r="R190" s="15"/>
      <c r="S190" s="751" t="s">
        <v>3845</v>
      </c>
      <c r="T190" s="15"/>
      <c r="U190" s="15">
        <f t="shared" si="16"/>
        <v>11970510</v>
      </c>
      <c r="V190" s="15">
        <v>7</v>
      </c>
      <c r="W190" s="748">
        <v>83793570</v>
      </c>
      <c r="X190" s="15"/>
      <c r="Y190" s="15"/>
    </row>
    <row r="191" spans="1:25">
      <c r="A191" s="1720"/>
      <c r="B191" s="1736"/>
      <c r="C191" s="1739"/>
      <c r="D191" s="1729"/>
      <c r="E191" s="1707"/>
      <c r="F191" s="1727"/>
      <c r="G191" s="1729"/>
      <c r="H191" s="1708"/>
      <c r="I191" s="1710"/>
      <c r="J191" s="1713"/>
      <c r="K191" s="1716"/>
      <c r="L191" s="542" t="s">
        <v>3846</v>
      </c>
      <c r="M191" s="1059">
        <v>426</v>
      </c>
      <c r="N191" s="542"/>
      <c r="O191" s="15"/>
      <c r="P191" s="15"/>
      <c r="Q191" s="15" t="s">
        <v>3835</v>
      </c>
      <c r="R191" s="15"/>
      <c r="S191" s="751" t="s">
        <v>3847</v>
      </c>
      <c r="T191" s="15"/>
      <c r="U191" s="15">
        <f t="shared" si="16"/>
        <v>15500880</v>
      </c>
      <c r="V191" s="15">
        <v>7</v>
      </c>
      <c r="W191" s="748">
        <v>108506160</v>
      </c>
      <c r="X191" s="15"/>
      <c r="Y191" s="15"/>
    </row>
    <row r="192" spans="1:25">
      <c r="A192" s="1720"/>
      <c r="B192" s="1736"/>
      <c r="C192" s="1739"/>
      <c r="D192" s="1729"/>
      <c r="E192" s="1707"/>
      <c r="F192" s="1727"/>
      <c r="G192" s="1729"/>
      <c r="H192" s="540"/>
      <c r="I192" s="541"/>
      <c r="J192" s="535"/>
      <c r="K192" s="428">
        <f t="shared" si="15"/>
        <v>0</v>
      </c>
      <c r="L192" s="542"/>
      <c r="M192" s="1059" t="s">
        <v>699</v>
      </c>
      <c r="N192" s="542"/>
      <c r="O192" s="15"/>
      <c r="P192" s="15"/>
      <c r="Q192" s="15" t="s">
        <v>3680</v>
      </c>
      <c r="R192" s="15"/>
      <c r="S192" s="15"/>
      <c r="T192" s="15"/>
      <c r="U192" s="15"/>
      <c r="V192" s="15"/>
      <c r="W192" s="15"/>
      <c r="X192" s="15"/>
      <c r="Y192" s="15"/>
    </row>
    <row r="193" spans="1:25">
      <c r="A193" s="1720"/>
      <c r="B193" s="1736"/>
      <c r="C193" s="1739"/>
      <c r="D193" s="1729"/>
      <c r="E193" s="1707"/>
      <c r="F193" s="1727"/>
      <c r="G193" s="1729"/>
      <c r="H193" s="540"/>
      <c r="I193" s="541"/>
      <c r="J193" s="535"/>
      <c r="K193" s="428">
        <f t="shared" si="15"/>
        <v>0</v>
      </c>
      <c r="L193" s="542"/>
      <c r="M193" s="1059" t="s">
        <v>699</v>
      </c>
      <c r="N193" s="542"/>
      <c r="O193" s="15"/>
      <c r="P193" s="15"/>
      <c r="Q193" s="15" t="s">
        <v>3680</v>
      </c>
      <c r="R193" s="15"/>
      <c r="S193" s="15"/>
      <c r="T193" s="15"/>
      <c r="U193" s="15"/>
      <c r="V193" s="15"/>
      <c r="W193" s="15"/>
      <c r="X193" s="15"/>
      <c r="Y193" s="15"/>
    </row>
    <row r="194" spans="1:25">
      <c r="A194" s="1720"/>
      <c r="B194" s="1736"/>
      <c r="C194" s="1739"/>
      <c r="D194" s="1729"/>
      <c r="E194" s="1707"/>
      <c r="F194" s="1727"/>
      <c r="G194" s="1729"/>
      <c r="H194" s="540"/>
      <c r="I194" s="541"/>
      <c r="J194" s="535"/>
      <c r="K194" s="428">
        <f t="shared" si="15"/>
        <v>0</v>
      </c>
      <c r="L194" s="542"/>
      <c r="M194" s="1059" t="s">
        <v>699</v>
      </c>
      <c r="N194" s="542"/>
      <c r="O194" s="15"/>
      <c r="P194" s="15"/>
      <c r="Q194" s="15" t="s">
        <v>3680</v>
      </c>
      <c r="R194" s="15"/>
      <c r="S194" s="15"/>
      <c r="T194" s="15"/>
      <c r="U194" s="15"/>
      <c r="V194" s="15"/>
      <c r="W194" s="15"/>
      <c r="X194" s="15"/>
      <c r="Y194" s="15"/>
    </row>
    <row r="195" spans="1:25">
      <c r="A195" s="1720"/>
      <c r="B195" s="1736"/>
      <c r="C195" s="1739"/>
      <c r="D195" s="1729"/>
      <c r="E195" s="1707"/>
      <c r="F195" s="1727"/>
      <c r="G195" s="1729"/>
      <c r="H195" s="540"/>
      <c r="I195" s="541"/>
      <c r="J195" s="535"/>
      <c r="K195" s="428">
        <f t="shared" si="15"/>
        <v>0</v>
      </c>
      <c r="L195" s="542"/>
      <c r="M195" s="1059" t="s">
        <v>699</v>
      </c>
      <c r="N195" s="542"/>
      <c r="O195" s="15"/>
      <c r="P195" s="15"/>
      <c r="Q195" s="15" t="s">
        <v>3680</v>
      </c>
      <c r="R195" s="15"/>
      <c r="S195" s="15"/>
      <c r="T195" s="15"/>
      <c r="U195" s="15"/>
      <c r="V195" s="15"/>
      <c r="W195" s="15"/>
      <c r="X195" s="15"/>
      <c r="Y195" s="15"/>
    </row>
    <row r="196" spans="1:25">
      <c r="A196" s="1720"/>
      <c r="B196" s="1736"/>
      <c r="C196" s="1739"/>
      <c r="D196" s="1729"/>
      <c r="E196" s="1707"/>
      <c r="F196" s="1727"/>
      <c r="G196" s="1729"/>
      <c r="H196" s="540"/>
      <c r="I196" s="541"/>
      <c r="J196" s="535"/>
      <c r="K196" s="428">
        <f t="shared" ref="K196:K217" si="17">+I196-J196</f>
        <v>0</v>
      </c>
      <c r="L196" s="542"/>
      <c r="M196" s="1059" t="s">
        <v>699</v>
      </c>
      <c r="N196" s="542"/>
      <c r="O196" s="15"/>
      <c r="P196" s="15"/>
      <c r="Q196" s="15" t="s">
        <v>3680</v>
      </c>
      <c r="R196" s="15"/>
      <c r="S196" s="15"/>
      <c r="T196" s="15"/>
      <c r="U196" s="15"/>
      <c r="V196" s="15"/>
      <c r="W196" s="15"/>
      <c r="X196" s="15"/>
      <c r="Y196" s="15"/>
    </row>
    <row r="197" spans="1:25">
      <c r="A197" s="1720"/>
      <c r="B197" s="1736"/>
      <c r="C197" s="1739"/>
      <c r="D197" s="1729"/>
      <c r="E197" s="1707"/>
      <c r="F197" s="1727"/>
      <c r="G197" s="1729"/>
      <c r="H197" s="540"/>
      <c r="I197" s="541"/>
      <c r="J197" s="535"/>
      <c r="K197" s="428">
        <f t="shared" si="17"/>
        <v>0</v>
      </c>
      <c r="L197" s="542"/>
      <c r="M197" s="1059" t="s">
        <v>699</v>
      </c>
      <c r="N197" s="542"/>
      <c r="O197" s="15"/>
      <c r="P197" s="15"/>
      <c r="Q197" s="15" t="s">
        <v>3680</v>
      </c>
      <c r="R197" s="15"/>
      <c r="S197" s="15"/>
      <c r="T197" s="15"/>
      <c r="U197" s="15"/>
      <c r="V197" s="15"/>
      <c r="W197" s="15"/>
      <c r="X197" s="15"/>
      <c r="Y197" s="15"/>
    </row>
    <row r="198" spans="1:25">
      <c r="A198" s="1720"/>
      <c r="B198" s="1695"/>
      <c r="C198" s="1740"/>
      <c r="D198" s="1730"/>
      <c r="E198" s="1707"/>
      <c r="F198" s="1711"/>
      <c r="G198" s="1730"/>
      <c r="H198" s="537"/>
      <c r="I198" s="541"/>
      <c r="J198" s="548"/>
      <c r="K198" s="428">
        <f t="shared" si="17"/>
        <v>0</v>
      </c>
      <c r="L198" s="569"/>
      <c r="M198" s="1067" t="s">
        <v>699</v>
      </c>
      <c r="N198" s="569"/>
      <c r="O198" s="15"/>
      <c r="P198" s="15"/>
      <c r="Q198" s="15" t="s">
        <v>3680</v>
      </c>
      <c r="R198" s="15"/>
      <c r="S198" s="15"/>
      <c r="T198" s="15"/>
      <c r="U198" s="15"/>
      <c r="V198" s="15"/>
      <c r="W198" s="15"/>
      <c r="X198" s="15"/>
      <c r="Y198" s="15"/>
    </row>
    <row r="199" spans="1:25">
      <c r="A199" s="1720"/>
      <c r="B199" s="1695"/>
      <c r="C199" s="1740"/>
      <c r="D199" s="1730"/>
      <c r="E199" s="1707"/>
      <c r="F199" s="1711"/>
      <c r="G199" s="1730"/>
      <c r="H199" s="537"/>
      <c r="I199" s="541"/>
      <c r="J199" s="548"/>
      <c r="K199" s="428">
        <f t="shared" si="17"/>
        <v>0</v>
      </c>
      <c r="L199" s="569"/>
      <c r="M199" s="1066" t="s">
        <v>699</v>
      </c>
      <c r="N199" s="569"/>
      <c r="O199" s="15"/>
      <c r="P199" s="15"/>
      <c r="Q199" s="15" t="s">
        <v>3680</v>
      </c>
      <c r="R199" s="15"/>
      <c r="S199" s="15"/>
      <c r="T199" s="15"/>
      <c r="U199" s="15"/>
      <c r="V199" s="15"/>
      <c r="W199" s="15"/>
      <c r="X199" s="15"/>
      <c r="Y199" s="15"/>
    </row>
    <row r="200" spans="1:25">
      <c r="A200" s="1720"/>
      <c r="B200" s="1695"/>
      <c r="C200" s="1740"/>
      <c r="D200" s="1730"/>
      <c r="E200" s="1707"/>
      <c r="F200" s="1711"/>
      <c r="G200" s="1730"/>
      <c r="H200" s="537"/>
      <c r="I200" s="538"/>
      <c r="J200" s="548"/>
      <c r="K200" s="428">
        <f t="shared" si="17"/>
        <v>0</v>
      </c>
      <c r="L200" s="569"/>
      <c r="M200" s="1066" t="s">
        <v>699</v>
      </c>
      <c r="N200" s="569"/>
      <c r="O200" s="15"/>
      <c r="P200" s="15"/>
      <c r="Q200" s="15" t="s">
        <v>3680</v>
      </c>
      <c r="R200" s="15"/>
      <c r="S200" s="15"/>
      <c r="T200" s="15"/>
      <c r="U200" s="15"/>
      <c r="V200" s="15"/>
      <c r="W200" s="15"/>
      <c r="X200" s="15"/>
      <c r="Y200" s="15"/>
    </row>
    <row r="201" spans="1:25">
      <c r="A201" s="1721"/>
      <c r="B201" s="1737"/>
      <c r="C201" s="1741"/>
      <c r="D201" s="1731"/>
      <c r="E201" s="1708"/>
      <c r="F201" s="1728"/>
      <c r="G201" s="1731"/>
      <c r="H201" s="565"/>
      <c r="I201" s="567"/>
      <c r="J201" s="566"/>
      <c r="K201" s="428">
        <f t="shared" si="17"/>
        <v>0</v>
      </c>
      <c r="L201" s="568"/>
      <c r="M201" s="1066" t="s">
        <v>699</v>
      </c>
      <c r="N201" s="569"/>
      <c r="O201" s="15"/>
      <c r="P201" s="15"/>
      <c r="Q201" s="15" t="s">
        <v>3680</v>
      </c>
      <c r="R201" s="15"/>
      <c r="S201" s="15"/>
      <c r="T201" s="15"/>
      <c r="U201" s="15"/>
      <c r="V201" s="15"/>
      <c r="W201" s="15"/>
      <c r="X201" s="15"/>
      <c r="Y201" s="15"/>
    </row>
    <row r="202" spans="1:25" ht="43.2">
      <c r="A202" s="1719" t="s">
        <v>3796</v>
      </c>
      <c r="B202" s="1735" t="s">
        <v>3848</v>
      </c>
      <c r="C202" s="1738" t="s">
        <v>3838</v>
      </c>
      <c r="D202" s="1742">
        <f>+F202+F203+F204</f>
        <v>254641390</v>
      </c>
      <c r="E202" s="631" t="s">
        <v>3839</v>
      </c>
      <c r="F202" s="362">
        <v>0</v>
      </c>
      <c r="G202" s="584"/>
      <c r="H202" s="585"/>
      <c r="I202" s="586"/>
      <c r="J202" s="584"/>
      <c r="K202" s="428">
        <f t="shared" si="17"/>
        <v>0</v>
      </c>
      <c r="L202" s="587"/>
      <c r="M202" s="1059" t="s">
        <v>699</v>
      </c>
      <c r="N202" s="543"/>
      <c r="O202" s="15"/>
      <c r="P202" s="15"/>
      <c r="Q202" s="15" t="s">
        <v>3680</v>
      </c>
      <c r="R202" s="15"/>
      <c r="S202" s="15"/>
      <c r="T202" s="15"/>
      <c r="U202" s="15"/>
      <c r="V202" s="15"/>
      <c r="W202" s="15"/>
      <c r="X202" s="15"/>
      <c r="Y202" s="15"/>
    </row>
    <row r="203" spans="1:25" ht="43.2">
      <c r="A203" s="1720"/>
      <c r="B203" s="1736"/>
      <c r="C203" s="1739"/>
      <c r="D203" s="1729"/>
      <c r="E203" s="540" t="s">
        <v>3801</v>
      </c>
      <c r="F203" s="360">
        <v>0</v>
      </c>
      <c r="G203" s="536">
        <f>F203-SUM(K203:K203)</f>
        <v>0</v>
      </c>
      <c r="H203" s="540"/>
      <c r="I203" s="541"/>
      <c r="J203" s="535"/>
      <c r="K203" s="428">
        <f t="shared" si="17"/>
        <v>0</v>
      </c>
      <c r="L203" s="542"/>
      <c r="M203" s="1059" t="s">
        <v>699</v>
      </c>
      <c r="N203" s="542"/>
      <c r="O203" s="15"/>
      <c r="P203" s="15"/>
      <c r="Q203" s="15" t="s">
        <v>3680</v>
      </c>
      <c r="R203" s="15"/>
      <c r="S203" s="15"/>
      <c r="T203" s="15"/>
      <c r="U203" s="15"/>
      <c r="V203" s="15"/>
      <c r="W203" s="15"/>
      <c r="X203" s="15"/>
      <c r="Y203" s="15"/>
    </row>
    <row r="204" spans="1:25">
      <c r="A204" s="1720"/>
      <c r="B204" s="1736"/>
      <c r="C204" s="1739"/>
      <c r="D204" s="1729"/>
      <c r="E204" s="1703" t="s">
        <v>3802</v>
      </c>
      <c r="F204" s="1726">
        <v>254641390</v>
      </c>
      <c r="G204" s="1729">
        <f>F204-SUM(K204:K217)</f>
        <v>254641390</v>
      </c>
      <c r="H204" s="540"/>
      <c r="I204" s="541"/>
      <c r="J204" s="535"/>
      <c r="K204" s="428">
        <f t="shared" si="17"/>
        <v>0</v>
      </c>
      <c r="L204" s="542"/>
      <c r="M204" s="1059" t="s">
        <v>699</v>
      </c>
      <c r="N204" s="542"/>
      <c r="O204" s="15"/>
      <c r="P204" s="15"/>
      <c r="Q204" s="15" t="s">
        <v>3680</v>
      </c>
      <c r="R204" s="15"/>
      <c r="S204" s="15"/>
      <c r="T204" s="15"/>
      <c r="U204" s="15"/>
      <c r="V204" s="15"/>
      <c r="W204" s="15"/>
      <c r="X204" s="15"/>
      <c r="Y204" s="15"/>
    </row>
    <row r="205" spans="1:25">
      <c r="A205" s="1720"/>
      <c r="B205" s="1736"/>
      <c r="C205" s="1739"/>
      <c r="D205" s="1729"/>
      <c r="E205" s="1707"/>
      <c r="F205" s="1727"/>
      <c r="G205" s="1729"/>
      <c r="H205" s="540"/>
      <c r="I205" s="541"/>
      <c r="J205" s="535"/>
      <c r="K205" s="428">
        <f t="shared" si="17"/>
        <v>0</v>
      </c>
      <c r="L205" s="542"/>
      <c r="M205" s="1059" t="s">
        <v>699</v>
      </c>
      <c r="N205" s="542"/>
      <c r="O205" s="15"/>
      <c r="P205" s="15"/>
      <c r="Q205" s="15" t="s">
        <v>3680</v>
      </c>
      <c r="R205" s="15"/>
      <c r="S205" s="15"/>
      <c r="T205" s="15"/>
      <c r="U205" s="15"/>
      <c r="V205" s="15"/>
      <c r="W205" s="15"/>
      <c r="X205" s="15"/>
      <c r="Y205" s="15"/>
    </row>
    <row r="206" spans="1:25">
      <c r="A206" s="1720"/>
      <c r="B206" s="1736"/>
      <c r="C206" s="1739"/>
      <c r="D206" s="1729"/>
      <c r="E206" s="1707"/>
      <c r="F206" s="1727"/>
      <c r="G206" s="1729"/>
      <c r="H206" s="540"/>
      <c r="I206" s="541"/>
      <c r="J206" s="535"/>
      <c r="K206" s="428">
        <f t="shared" si="17"/>
        <v>0</v>
      </c>
      <c r="L206" s="542"/>
      <c r="M206" s="1059" t="s">
        <v>699</v>
      </c>
      <c r="N206" s="542"/>
      <c r="O206" s="15"/>
      <c r="P206" s="15"/>
      <c r="Q206" s="15" t="s">
        <v>3680</v>
      </c>
      <c r="R206" s="15"/>
      <c r="S206" s="15"/>
      <c r="T206" s="15"/>
      <c r="U206" s="15"/>
      <c r="V206" s="15"/>
      <c r="W206" s="15"/>
      <c r="X206" s="15"/>
      <c r="Y206" s="15"/>
    </row>
    <row r="207" spans="1:25">
      <c r="A207" s="1720"/>
      <c r="B207" s="1736"/>
      <c r="C207" s="1739"/>
      <c r="D207" s="1729"/>
      <c r="E207" s="1707"/>
      <c r="F207" s="1727"/>
      <c r="G207" s="1729"/>
      <c r="H207" s="540"/>
      <c r="I207" s="541"/>
      <c r="J207" s="535"/>
      <c r="K207" s="428">
        <f t="shared" si="17"/>
        <v>0</v>
      </c>
      <c r="L207" s="542"/>
      <c r="M207" s="1059" t="s">
        <v>699</v>
      </c>
      <c r="N207" s="542"/>
      <c r="O207" s="15"/>
      <c r="P207" s="15"/>
      <c r="Q207" s="15" t="s">
        <v>3680</v>
      </c>
      <c r="R207" s="15"/>
      <c r="S207" s="15"/>
      <c r="T207" s="15"/>
      <c r="U207" s="15"/>
      <c r="V207" s="15"/>
      <c r="W207" s="15"/>
      <c r="X207" s="15"/>
      <c r="Y207" s="15"/>
    </row>
    <row r="208" spans="1:25">
      <c r="A208" s="1720"/>
      <c r="B208" s="1736"/>
      <c r="C208" s="1739"/>
      <c r="D208" s="1729"/>
      <c r="E208" s="1707"/>
      <c r="F208" s="1727"/>
      <c r="G208" s="1729"/>
      <c r="H208" s="540"/>
      <c r="I208" s="541"/>
      <c r="J208" s="535"/>
      <c r="K208" s="428">
        <f t="shared" si="17"/>
        <v>0</v>
      </c>
      <c r="L208" s="542"/>
      <c r="M208" s="1059" t="s">
        <v>699</v>
      </c>
      <c r="N208" s="542"/>
      <c r="O208" s="15"/>
      <c r="P208" s="15"/>
      <c r="Q208" s="15" t="s">
        <v>3680</v>
      </c>
      <c r="R208" s="15"/>
      <c r="S208" s="15"/>
      <c r="T208" s="15"/>
      <c r="U208" s="15"/>
      <c r="V208" s="15"/>
      <c r="W208" s="15"/>
      <c r="X208" s="15"/>
      <c r="Y208" s="15"/>
    </row>
    <row r="209" spans="1:25">
      <c r="A209" s="1720"/>
      <c r="B209" s="1736"/>
      <c r="C209" s="1739"/>
      <c r="D209" s="1729"/>
      <c r="E209" s="1707"/>
      <c r="F209" s="1727"/>
      <c r="G209" s="1729"/>
      <c r="H209" s="540"/>
      <c r="I209" s="541"/>
      <c r="J209" s="535"/>
      <c r="K209" s="428">
        <f t="shared" si="17"/>
        <v>0</v>
      </c>
      <c r="L209" s="542"/>
      <c r="M209" s="1059" t="s">
        <v>699</v>
      </c>
      <c r="N209" s="542"/>
      <c r="O209" s="15"/>
      <c r="P209" s="15"/>
      <c r="Q209" s="15" t="s">
        <v>3680</v>
      </c>
      <c r="R209" s="15"/>
      <c r="S209" s="15"/>
      <c r="T209" s="15"/>
      <c r="U209" s="15"/>
      <c r="V209" s="15"/>
      <c r="W209" s="15"/>
      <c r="X209" s="15"/>
      <c r="Y209" s="15"/>
    </row>
    <row r="210" spans="1:25">
      <c r="A210" s="1720"/>
      <c r="B210" s="1736"/>
      <c r="C210" s="1739"/>
      <c r="D210" s="1729"/>
      <c r="E210" s="1707"/>
      <c r="F210" s="1727"/>
      <c r="G210" s="1729"/>
      <c r="H210" s="540"/>
      <c r="I210" s="541"/>
      <c r="J210" s="535"/>
      <c r="K210" s="428">
        <f t="shared" si="17"/>
        <v>0</v>
      </c>
      <c r="L210" s="542"/>
      <c r="M210" s="1059" t="s">
        <v>699</v>
      </c>
      <c r="N210" s="542"/>
      <c r="O210" s="15"/>
      <c r="P210" s="15"/>
      <c r="Q210" s="15" t="s">
        <v>3680</v>
      </c>
      <c r="R210" s="15"/>
      <c r="S210" s="15"/>
      <c r="T210" s="15"/>
      <c r="U210" s="15"/>
      <c r="V210" s="15"/>
      <c r="W210" s="15"/>
      <c r="X210" s="15"/>
      <c r="Y210" s="15"/>
    </row>
    <row r="211" spans="1:25">
      <c r="A211" s="1720"/>
      <c r="B211" s="1736"/>
      <c r="C211" s="1739"/>
      <c r="D211" s="1729"/>
      <c r="E211" s="1707"/>
      <c r="F211" s="1727"/>
      <c r="G211" s="1729"/>
      <c r="H211" s="540"/>
      <c r="I211" s="541"/>
      <c r="J211" s="535"/>
      <c r="K211" s="428">
        <f t="shared" si="17"/>
        <v>0</v>
      </c>
      <c r="L211" s="542"/>
      <c r="M211" s="1059" t="s">
        <v>699</v>
      </c>
      <c r="N211" s="542"/>
      <c r="O211" s="15"/>
      <c r="P211" s="15"/>
      <c r="Q211" s="15" t="s">
        <v>3680</v>
      </c>
      <c r="R211" s="15"/>
      <c r="S211" s="15"/>
      <c r="T211" s="15"/>
      <c r="U211" s="15"/>
      <c r="V211" s="15"/>
      <c r="W211" s="15"/>
      <c r="X211" s="15"/>
      <c r="Y211" s="15"/>
    </row>
    <row r="212" spans="1:25">
      <c r="A212" s="1720"/>
      <c r="B212" s="1736"/>
      <c r="C212" s="1739"/>
      <c r="D212" s="1729"/>
      <c r="E212" s="1707"/>
      <c r="F212" s="1727"/>
      <c r="G212" s="1729"/>
      <c r="H212" s="540"/>
      <c r="I212" s="541"/>
      <c r="J212" s="535"/>
      <c r="K212" s="428">
        <f t="shared" si="17"/>
        <v>0</v>
      </c>
      <c r="L212" s="542"/>
      <c r="M212" s="1059" t="s">
        <v>699</v>
      </c>
      <c r="N212" s="542"/>
      <c r="O212" s="15"/>
      <c r="P212" s="15"/>
      <c r="Q212" s="15" t="s">
        <v>3680</v>
      </c>
      <c r="R212" s="15"/>
      <c r="S212" s="15"/>
      <c r="T212" s="15"/>
      <c r="U212" s="15"/>
      <c r="V212" s="15"/>
      <c r="W212" s="15"/>
      <c r="X212" s="15"/>
      <c r="Y212" s="15"/>
    </row>
    <row r="213" spans="1:25">
      <c r="A213" s="1720"/>
      <c r="B213" s="1736"/>
      <c r="C213" s="1739"/>
      <c r="D213" s="1729"/>
      <c r="E213" s="1707"/>
      <c r="F213" s="1727"/>
      <c r="G213" s="1729"/>
      <c r="H213" s="540"/>
      <c r="I213" s="541"/>
      <c r="J213" s="535"/>
      <c r="K213" s="428">
        <f t="shared" si="17"/>
        <v>0</v>
      </c>
      <c r="L213" s="542"/>
      <c r="M213" s="1059" t="s">
        <v>699</v>
      </c>
      <c r="N213" s="542"/>
      <c r="O213" s="15"/>
      <c r="P213" s="15"/>
      <c r="Q213" s="15" t="s">
        <v>3680</v>
      </c>
      <c r="R213" s="15"/>
      <c r="S213" s="15"/>
      <c r="T213" s="15"/>
      <c r="U213" s="15"/>
      <c r="V213" s="15"/>
      <c r="W213" s="15"/>
      <c r="X213" s="15"/>
      <c r="Y213" s="15"/>
    </row>
    <row r="214" spans="1:25">
      <c r="A214" s="1720"/>
      <c r="B214" s="1695"/>
      <c r="C214" s="1740"/>
      <c r="D214" s="1730"/>
      <c r="E214" s="1707"/>
      <c r="F214" s="1711"/>
      <c r="G214" s="1730"/>
      <c r="H214" s="537"/>
      <c r="I214" s="541"/>
      <c r="J214" s="548"/>
      <c r="K214" s="428">
        <f t="shared" si="17"/>
        <v>0</v>
      </c>
      <c r="L214" s="569"/>
      <c r="M214" s="1067" t="s">
        <v>699</v>
      </c>
      <c r="N214" s="569"/>
      <c r="O214" s="15"/>
      <c r="P214" s="15"/>
      <c r="Q214" s="15" t="s">
        <v>3680</v>
      </c>
      <c r="R214" s="15"/>
      <c r="S214" s="15"/>
      <c r="T214" s="15"/>
      <c r="U214" s="15"/>
      <c r="V214" s="15"/>
      <c r="W214" s="15"/>
      <c r="X214" s="15"/>
      <c r="Y214" s="15"/>
    </row>
    <row r="215" spans="1:25">
      <c r="A215" s="1720"/>
      <c r="B215" s="1695"/>
      <c r="C215" s="1740"/>
      <c r="D215" s="1730"/>
      <c r="E215" s="1707"/>
      <c r="F215" s="1711"/>
      <c r="G215" s="1730"/>
      <c r="H215" s="537"/>
      <c r="I215" s="541"/>
      <c r="J215" s="548"/>
      <c r="K215" s="428">
        <f t="shared" si="17"/>
        <v>0</v>
      </c>
      <c r="L215" s="569"/>
      <c r="M215" s="1066" t="s">
        <v>699</v>
      </c>
      <c r="N215" s="569"/>
      <c r="O215" s="15"/>
      <c r="P215" s="15"/>
      <c r="Q215" s="15" t="s">
        <v>3680</v>
      </c>
      <c r="R215" s="15"/>
      <c r="S215" s="15"/>
      <c r="T215" s="15"/>
      <c r="U215" s="15"/>
      <c r="V215" s="15"/>
      <c r="W215" s="15"/>
      <c r="X215" s="15"/>
      <c r="Y215" s="15"/>
    </row>
    <row r="216" spans="1:25">
      <c r="A216" s="1720"/>
      <c r="B216" s="1695"/>
      <c r="C216" s="1740"/>
      <c r="D216" s="1730"/>
      <c r="E216" s="1707"/>
      <c r="F216" s="1711"/>
      <c r="G216" s="1730"/>
      <c r="H216" s="537"/>
      <c r="I216" s="538"/>
      <c r="J216" s="548"/>
      <c r="K216" s="428">
        <f t="shared" si="17"/>
        <v>0</v>
      </c>
      <c r="L216" s="569"/>
      <c r="M216" s="1066" t="s">
        <v>699</v>
      </c>
      <c r="N216" s="569"/>
      <c r="O216" s="15"/>
      <c r="P216" s="15"/>
      <c r="Q216" s="15" t="s">
        <v>3680</v>
      </c>
      <c r="R216" s="15"/>
      <c r="S216" s="15"/>
      <c r="T216" s="15"/>
      <c r="U216" s="15"/>
      <c r="V216" s="15"/>
      <c r="W216" s="15"/>
      <c r="X216" s="15"/>
      <c r="Y216" s="15"/>
    </row>
    <row r="217" spans="1:25">
      <c r="A217" s="1721"/>
      <c r="B217" s="1737"/>
      <c r="C217" s="1741"/>
      <c r="D217" s="1731"/>
      <c r="E217" s="1708"/>
      <c r="F217" s="1728"/>
      <c r="G217" s="1731"/>
      <c r="H217" s="565"/>
      <c r="I217" s="567"/>
      <c r="J217" s="566"/>
      <c r="K217" s="428">
        <f t="shared" si="17"/>
        <v>0</v>
      </c>
      <c r="L217" s="568"/>
      <c r="M217" s="1066" t="s">
        <v>699</v>
      </c>
      <c r="N217" s="569"/>
      <c r="O217" s="15"/>
      <c r="P217" s="15"/>
      <c r="Q217" s="15" t="s">
        <v>3680</v>
      </c>
      <c r="R217" s="15"/>
      <c r="S217" s="15"/>
      <c r="T217" s="15"/>
      <c r="U217" s="15"/>
      <c r="V217" s="15"/>
      <c r="W217" s="15"/>
      <c r="X217" s="15"/>
      <c r="Y217" s="15"/>
    </row>
    <row r="218" spans="1:25">
      <c r="B218" s="570"/>
      <c r="C218" s="570"/>
      <c r="D218" s="95">
        <f>+SUM(D143:D217)</f>
        <v>10910219915</v>
      </c>
      <c r="E218" s="570"/>
      <c r="F218" s="95">
        <f>+SUM(F144:F217)</f>
        <v>10910219915</v>
      </c>
      <c r="G218" s="95">
        <f>+SUM(G144:G217)</f>
        <v>1655271731</v>
      </c>
      <c r="H218" s="570"/>
      <c r="I218" s="493">
        <f>SUM(I144:I201)</f>
        <v>9254948184</v>
      </c>
      <c r="J218" s="572"/>
      <c r="K218" s="493">
        <f>SUM(K144:K201)</f>
        <v>9254948184</v>
      </c>
      <c r="L218" s="573"/>
      <c r="M218" s="573"/>
      <c r="N218" s="573"/>
      <c r="O218" s="15"/>
      <c r="P218" s="15"/>
      <c r="Q218" s="15" t="s">
        <v>3680</v>
      </c>
      <c r="R218" s="15"/>
      <c r="S218" s="15"/>
      <c r="T218" s="15"/>
      <c r="U218" s="15"/>
      <c r="V218" s="15"/>
      <c r="W218" s="15"/>
      <c r="X218" s="15"/>
      <c r="Y218" s="15"/>
    </row>
    <row r="219" spans="1:25">
      <c r="B219" s="570"/>
      <c r="C219" s="570"/>
      <c r="D219" s="571"/>
      <c r="E219" s="570"/>
      <c r="F219" s="571"/>
      <c r="G219" s="588"/>
      <c r="H219" s="572"/>
      <c r="I219" s="572"/>
      <c r="J219" s="570"/>
      <c r="K219" s="570"/>
      <c r="L219" s="573"/>
      <c r="M219" s="573"/>
      <c r="N219" s="573"/>
    </row>
    <row r="220" spans="1:25">
      <c r="B220" s="570"/>
      <c r="C220" s="570"/>
      <c r="D220" s="571"/>
      <c r="E220" s="570"/>
      <c r="F220" s="571"/>
      <c r="G220" s="588"/>
      <c r="H220" s="572"/>
      <c r="I220" s="572"/>
      <c r="J220" s="570"/>
      <c r="K220" s="570"/>
      <c r="L220" s="573"/>
      <c r="M220" s="573"/>
      <c r="N220" s="573"/>
    </row>
    <row r="221" spans="1:25" ht="36" customHeight="1">
      <c r="B221" s="570"/>
      <c r="C221" s="570"/>
      <c r="D221" s="94">
        <f>F132+D218</f>
        <v>19874781309</v>
      </c>
      <c r="E221" s="570"/>
      <c r="F221" s="94">
        <f>F132+F218</f>
        <v>19874781309</v>
      </c>
      <c r="G221" s="96">
        <f>G132+G218</f>
        <v>6920749365</v>
      </c>
      <c r="H221" s="572"/>
      <c r="I221" s="632">
        <f>I132+I218</f>
        <v>13684161717</v>
      </c>
      <c r="J221" s="570"/>
      <c r="K221" s="589"/>
      <c r="L221" s="573"/>
      <c r="M221" s="573"/>
      <c r="N221" s="573"/>
    </row>
    <row r="222" spans="1:25">
      <c r="B222" s="570"/>
      <c r="C222" s="570"/>
      <c r="D222" s="570"/>
      <c r="E222" s="570"/>
      <c r="F222" s="570"/>
      <c r="G222" s="570"/>
      <c r="H222" s="571"/>
      <c r="I222" s="588"/>
      <c r="J222" s="572"/>
      <c r="K222" s="572"/>
      <c r="L222" s="573"/>
      <c r="M222" s="573"/>
      <c r="N222" s="573"/>
    </row>
    <row r="223" spans="1:25">
      <c r="B223" s="570"/>
      <c r="C223" s="570"/>
      <c r="D223" s="570"/>
      <c r="E223" s="570"/>
      <c r="F223" s="570"/>
      <c r="G223" s="571"/>
      <c r="H223" s="571"/>
      <c r="I223" s="588"/>
      <c r="J223" s="572"/>
      <c r="K223" s="572"/>
      <c r="L223" s="573"/>
      <c r="M223" s="573"/>
      <c r="N223" s="573"/>
    </row>
    <row r="224" spans="1:25">
      <c r="B224" s="570"/>
      <c r="C224" s="570"/>
      <c r="D224" s="570"/>
      <c r="E224" s="570"/>
      <c r="F224" s="570"/>
      <c r="G224" s="571"/>
      <c r="H224" s="571"/>
      <c r="I224" s="588"/>
      <c r="J224" s="572"/>
      <c r="K224" s="572"/>
      <c r="L224" s="573"/>
      <c r="M224" s="573"/>
      <c r="N224" s="573"/>
    </row>
    <row r="225" spans="2:14">
      <c r="B225" s="570"/>
      <c r="C225" s="570"/>
      <c r="D225" s="570"/>
      <c r="E225" s="570"/>
      <c r="F225" s="570"/>
      <c r="G225" s="570"/>
      <c r="H225" s="571"/>
      <c r="I225" s="588"/>
      <c r="J225" s="572"/>
      <c r="K225" s="572"/>
      <c r="L225" s="573"/>
      <c r="M225" s="573"/>
      <c r="N225" s="573"/>
    </row>
    <row r="226" spans="2:14">
      <c r="B226" s="570"/>
      <c r="C226" s="570"/>
      <c r="D226" s="570"/>
      <c r="E226" s="570"/>
      <c r="F226" s="570"/>
      <c r="G226" s="570"/>
      <c r="H226" s="588"/>
      <c r="I226" s="571"/>
      <c r="J226" s="570"/>
      <c r="K226" s="572"/>
      <c r="L226" s="590"/>
      <c r="M226" s="590"/>
      <c r="N226" s="590"/>
    </row>
    <row r="227" spans="2:14">
      <c r="B227" s="570"/>
      <c r="C227" s="570"/>
      <c r="D227" s="570"/>
      <c r="E227" s="570"/>
      <c r="F227" s="570"/>
      <c r="G227" s="570"/>
      <c r="H227" s="571"/>
      <c r="I227" s="588"/>
      <c r="J227" s="572"/>
      <c r="K227" s="572"/>
      <c r="L227" s="573"/>
      <c r="M227" s="573"/>
      <c r="N227" s="573"/>
    </row>
    <row r="228" spans="2:14">
      <c r="B228" s="570"/>
      <c r="C228" s="570"/>
      <c r="D228" s="570"/>
      <c r="E228" s="570"/>
      <c r="F228" s="570"/>
      <c r="G228" s="570"/>
      <c r="H228" s="571"/>
      <c r="I228" s="588"/>
      <c r="J228" s="572"/>
      <c r="K228" s="572"/>
      <c r="L228" s="573"/>
      <c r="M228" s="573"/>
      <c r="N228" s="573"/>
    </row>
    <row r="229" spans="2:14">
      <c r="B229" s="570"/>
      <c r="C229" s="570"/>
      <c r="D229" s="570"/>
      <c r="E229" s="570"/>
      <c r="F229" s="570"/>
      <c r="G229" s="570"/>
      <c r="H229" s="571"/>
      <c r="I229" s="588"/>
      <c r="J229" s="572"/>
      <c r="K229" s="572"/>
      <c r="L229" s="573"/>
      <c r="M229" s="573"/>
      <c r="N229" s="573"/>
    </row>
    <row r="230" spans="2:14">
      <c r="B230" s="570"/>
      <c r="C230" s="570"/>
      <c r="D230" s="570"/>
      <c r="E230" s="570"/>
      <c r="F230" s="570"/>
      <c r="G230" s="570"/>
      <c r="H230" s="571"/>
      <c r="I230" s="588"/>
      <c r="J230" s="572"/>
      <c r="K230" s="572"/>
      <c r="L230" s="573"/>
      <c r="M230" s="573"/>
      <c r="N230" s="573"/>
    </row>
    <row r="231" spans="2:14">
      <c r="B231" s="570"/>
      <c r="C231" s="570"/>
      <c r="D231" s="570"/>
      <c r="E231" s="570"/>
      <c r="F231" s="570"/>
      <c r="G231" s="570"/>
      <c r="H231" s="571"/>
      <c r="I231" s="588"/>
      <c r="J231" s="572"/>
      <c r="K231" s="572"/>
      <c r="L231" s="573"/>
      <c r="M231" s="573"/>
      <c r="N231" s="573"/>
    </row>
    <row r="232" spans="2:14">
      <c r="B232" s="570"/>
      <c r="C232" s="570"/>
      <c r="D232" s="570"/>
      <c r="E232" s="570"/>
      <c r="F232" s="570"/>
      <c r="G232" s="570"/>
      <c r="H232" s="571"/>
      <c r="I232" s="588"/>
      <c r="J232" s="572"/>
      <c r="K232" s="572"/>
      <c r="L232" s="573"/>
      <c r="M232" s="573"/>
      <c r="N232" s="573"/>
    </row>
    <row r="233" spans="2:14">
      <c r="B233" s="570"/>
      <c r="C233" s="570"/>
      <c r="D233" s="570"/>
      <c r="E233" s="570"/>
      <c r="F233" s="570"/>
      <c r="G233" s="570"/>
      <c r="H233" s="571"/>
      <c r="I233" s="588"/>
      <c r="J233" s="572"/>
      <c r="K233" s="572"/>
      <c r="L233" s="573"/>
      <c r="M233" s="573"/>
      <c r="N233" s="573"/>
    </row>
    <row r="234" spans="2:14">
      <c r="B234" s="570"/>
      <c r="C234" s="570"/>
      <c r="D234" s="570"/>
      <c r="E234" s="570"/>
      <c r="F234" s="570"/>
      <c r="G234" s="570"/>
      <c r="H234" s="571"/>
      <c r="I234" s="588"/>
      <c r="J234" s="572"/>
      <c r="K234" s="572"/>
      <c r="L234" s="573"/>
      <c r="M234" s="573"/>
      <c r="N234" s="573"/>
    </row>
    <row r="235" spans="2:14">
      <c r="B235" s="570"/>
      <c r="C235" s="570"/>
      <c r="D235" s="570"/>
      <c r="E235" s="570"/>
      <c r="F235" s="570"/>
      <c r="G235" s="570"/>
      <c r="H235" s="571"/>
      <c r="I235" s="588"/>
      <c r="J235" s="572"/>
      <c r="K235" s="572"/>
      <c r="L235" s="573"/>
      <c r="M235" s="573"/>
      <c r="N235" s="573"/>
    </row>
    <row r="236" spans="2:14">
      <c r="B236" s="570"/>
      <c r="C236" s="570"/>
      <c r="D236" s="570"/>
      <c r="E236" s="570"/>
      <c r="F236" s="570"/>
      <c r="G236" s="570"/>
      <c r="H236" s="571"/>
      <c r="I236" s="588"/>
      <c r="J236" s="572"/>
      <c r="K236" s="572"/>
      <c r="L236" s="573"/>
      <c r="M236" s="573"/>
      <c r="N236" s="573"/>
    </row>
    <row r="237" spans="2:14">
      <c r="B237" s="570"/>
      <c r="C237" s="570"/>
      <c r="D237" s="570"/>
      <c r="E237" s="570"/>
      <c r="F237" s="570"/>
      <c r="G237" s="570"/>
      <c r="H237" s="571"/>
      <c r="I237" s="588"/>
      <c r="J237" s="572"/>
      <c r="K237" s="572"/>
      <c r="L237" s="573"/>
      <c r="M237" s="573"/>
      <c r="N237" s="573"/>
    </row>
    <row r="238" spans="2:14" ht="15.6">
      <c r="B238" s="570"/>
      <c r="C238" s="570"/>
      <c r="D238" s="53"/>
      <c r="E238" s="570"/>
      <c r="F238" s="570"/>
      <c r="G238" s="570"/>
      <c r="H238" s="571"/>
      <c r="I238" s="588"/>
      <c r="J238" s="572"/>
      <c r="K238" s="572"/>
      <c r="L238" s="573"/>
      <c r="M238" s="573"/>
      <c r="N238" s="573"/>
    </row>
    <row r="239" spans="2:14" ht="15.6">
      <c r="B239" s="570"/>
      <c r="C239" s="570"/>
      <c r="D239" s="53"/>
      <c r="E239" s="570"/>
      <c r="F239" s="570"/>
      <c r="G239" s="570"/>
      <c r="H239" s="571"/>
      <c r="I239" s="588"/>
      <c r="J239" s="572"/>
      <c r="K239" s="572"/>
      <c r="L239" s="573"/>
      <c r="M239" s="573"/>
      <c r="N239" s="573"/>
    </row>
    <row r="240" spans="2:14" ht="15.6">
      <c r="B240" s="570"/>
      <c r="C240" s="570"/>
      <c r="D240" s="53"/>
      <c r="E240" s="570"/>
      <c r="F240" s="570"/>
      <c r="G240" s="570"/>
      <c r="H240" s="571"/>
      <c r="I240" s="588"/>
      <c r="J240" s="572"/>
      <c r="K240" s="572"/>
      <c r="L240" s="573"/>
      <c r="M240" s="573"/>
      <c r="N240" s="573"/>
    </row>
    <row r="241" spans="2:14">
      <c r="B241" s="570"/>
      <c r="C241" s="570"/>
      <c r="D241" s="591"/>
      <c r="E241" s="570"/>
      <c r="F241" s="570"/>
      <c r="G241" s="570"/>
      <c r="H241" s="571"/>
      <c r="I241" s="588"/>
      <c r="J241" s="572"/>
      <c r="K241" s="572"/>
      <c r="L241" s="573"/>
      <c r="M241" s="573"/>
      <c r="N241" s="573"/>
    </row>
    <row r="242" spans="2:14">
      <c r="B242" s="570"/>
      <c r="C242" s="570"/>
      <c r="D242" s="570"/>
      <c r="E242" s="570"/>
      <c r="F242" s="570"/>
      <c r="G242" s="570"/>
      <c r="H242" s="571"/>
      <c r="I242" s="588"/>
      <c r="J242" s="572"/>
      <c r="K242" s="572"/>
      <c r="L242" s="573"/>
      <c r="M242" s="573"/>
      <c r="N242" s="573"/>
    </row>
    <row r="243" spans="2:14">
      <c r="B243" s="570"/>
      <c r="C243" s="570"/>
      <c r="D243" s="570"/>
      <c r="E243" s="570"/>
      <c r="F243" s="570"/>
      <c r="G243" s="570"/>
      <c r="H243" s="571"/>
      <c r="I243" s="588"/>
      <c r="J243" s="572"/>
      <c r="K243" s="572"/>
      <c r="L243" s="573"/>
      <c r="M243" s="573"/>
      <c r="N243" s="573"/>
    </row>
    <row r="244" spans="2:14">
      <c r="B244" s="570"/>
      <c r="C244" s="570"/>
      <c r="D244" s="570"/>
      <c r="E244" s="570"/>
      <c r="F244" s="570"/>
      <c r="G244" s="570"/>
      <c r="H244" s="571"/>
      <c r="I244" s="588"/>
      <c r="J244" s="572"/>
      <c r="K244" s="572"/>
      <c r="L244" s="573"/>
      <c r="M244" s="573"/>
      <c r="N244" s="573"/>
    </row>
    <row r="245" spans="2:14">
      <c r="B245" s="570"/>
      <c r="C245" s="570"/>
      <c r="D245" s="570"/>
      <c r="E245" s="570"/>
      <c r="F245" s="570"/>
      <c r="G245" s="570"/>
      <c r="H245" s="571"/>
      <c r="I245" s="588"/>
      <c r="J245" s="572"/>
      <c r="K245" s="572"/>
      <c r="L245" s="573"/>
      <c r="M245" s="573"/>
      <c r="N245" s="573"/>
    </row>
    <row r="246" spans="2:14">
      <c r="B246" s="570"/>
      <c r="C246" s="570"/>
      <c r="D246" s="570"/>
      <c r="E246" s="570"/>
      <c r="F246" s="570"/>
      <c r="G246" s="570"/>
      <c r="H246" s="571"/>
      <c r="I246" s="588"/>
      <c r="J246" s="572"/>
      <c r="K246" s="572"/>
      <c r="L246" s="573"/>
      <c r="M246" s="573"/>
      <c r="N246" s="573"/>
    </row>
    <row r="247" spans="2:14">
      <c r="B247" s="570"/>
      <c r="C247" s="570"/>
      <c r="D247" s="570"/>
      <c r="E247" s="570"/>
      <c r="F247" s="570"/>
      <c r="G247" s="570"/>
      <c r="H247" s="571"/>
      <c r="I247" s="588"/>
      <c r="J247" s="572"/>
      <c r="K247" s="572"/>
      <c r="L247" s="573"/>
      <c r="M247" s="573"/>
      <c r="N247" s="573"/>
    </row>
    <row r="248" spans="2:14">
      <c r="B248" s="570"/>
      <c r="C248" s="570"/>
      <c r="D248" s="570"/>
      <c r="E248" s="570"/>
      <c r="F248" s="570"/>
      <c r="G248" s="570"/>
      <c r="H248" s="571"/>
      <c r="I248" s="588"/>
      <c r="J248" s="572"/>
      <c r="K248" s="572"/>
      <c r="L248" s="573"/>
      <c r="M248" s="573"/>
      <c r="N248" s="573"/>
    </row>
    <row r="249" spans="2:14">
      <c r="B249" s="570"/>
      <c r="C249" s="570"/>
      <c r="D249" s="570"/>
      <c r="E249" s="570"/>
      <c r="F249" s="570"/>
      <c r="G249" s="570"/>
      <c r="H249" s="571"/>
      <c r="I249" s="588"/>
      <c r="J249" s="572"/>
      <c r="K249" s="572"/>
      <c r="L249" s="573"/>
      <c r="M249" s="573"/>
      <c r="N249" s="573"/>
    </row>
    <row r="250" spans="2:14">
      <c r="B250" s="570"/>
      <c r="C250" s="570"/>
      <c r="D250" s="570"/>
      <c r="E250" s="570"/>
      <c r="F250" s="570"/>
      <c r="G250" s="570"/>
      <c r="H250" s="571"/>
      <c r="I250" s="588"/>
      <c r="J250" s="572"/>
      <c r="K250" s="572"/>
      <c r="L250" s="573"/>
      <c r="M250" s="573"/>
      <c r="N250" s="573"/>
    </row>
    <row r="251" spans="2:14">
      <c r="B251" s="570"/>
      <c r="C251" s="570"/>
      <c r="D251" s="570"/>
      <c r="E251" s="570"/>
      <c r="F251" s="570"/>
      <c r="G251" s="570"/>
      <c r="H251" s="571"/>
      <c r="I251" s="588"/>
      <c r="J251" s="572"/>
      <c r="K251" s="572"/>
      <c r="L251" s="573"/>
      <c r="M251" s="573"/>
      <c r="N251" s="573"/>
    </row>
    <row r="252" spans="2:14">
      <c r="B252" s="570"/>
      <c r="C252" s="570"/>
      <c r="D252" s="570"/>
      <c r="E252" s="570"/>
      <c r="F252" s="570"/>
      <c r="G252" s="570"/>
      <c r="H252" s="571"/>
      <c r="I252" s="588"/>
      <c r="J252" s="572"/>
      <c r="K252" s="572"/>
      <c r="L252" s="573"/>
      <c r="M252" s="573"/>
      <c r="N252" s="573"/>
    </row>
    <row r="253" spans="2:14">
      <c r="B253" s="570"/>
      <c r="C253" s="570"/>
      <c r="D253" s="570"/>
      <c r="E253" s="570"/>
      <c r="F253" s="570"/>
      <c r="G253" s="570"/>
      <c r="H253" s="571"/>
      <c r="I253" s="588"/>
      <c r="J253" s="572"/>
      <c r="K253" s="572"/>
      <c r="L253" s="573"/>
      <c r="M253" s="573"/>
      <c r="N253" s="573"/>
    </row>
    <row r="254" spans="2:14">
      <c r="B254" s="570"/>
      <c r="C254" s="570"/>
      <c r="D254" s="570"/>
      <c r="E254" s="570"/>
      <c r="F254" s="570"/>
      <c r="G254" s="570"/>
      <c r="H254" s="571"/>
      <c r="I254" s="588"/>
      <c r="J254" s="572"/>
      <c r="K254" s="572"/>
      <c r="L254" s="573"/>
      <c r="M254" s="573"/>
      <c r="N254" s="573"/>
    </row>
    <row r="255" spans="2:14">
      <c r="B255" s="570"/>
      <c r="C255" s="570"/>
      <c r="D255" s="570"/>
      <c r="E255" s="570"/>
      <c r="F255" s="570"/>
      <c r="G255" s="570"/>
      <c r="H255" s="571"/>
      <c r="I255" s="588"/>
      <c r="J255" s="572"/>
      <c r="K255" s="572"/>
      <c r="L255" s="573"/>
      <c r="M255" s="573"/>
      <c r="N255" s="573"/>
    </row>
    <row r="256" spans="2:14">
      <c r="B256" s="570"/>
      <c r="C256" s="570"/>
      <c r="D256" s="570"/>
      <c r="E256" s="570"/>
      <c r="F256" s="570"/>
      <c r="G256" s="570"/>
      <c r="H256" s="571"/>
      <c r="I256" s="588"/>
      <c r="J256" s="572"/>
      <c r="K256" s="572"/>
      <c r="L256" s="573"/>
      <c r="M256" s="573"/>
      <c r="N256" s="573"/>
    </row>
    <row r="257" spans="2:14">
      <c r="B257" s="570"/>
      <c r="C257" s="570"/>
      <c r="D257" s="570"/>
      <c r="E257" s="570"/>
      <c r="F257" s="570"/>
      <c r="G257" s="570"/>
      <c r="H257" s="571"/>
      <c r="I257" s="588"/>
      <c r="J257" s="572"/>
      <c r="K257" s="572"/>
      <c r="L257" s="573"/>
      <c r="M257" s="573"/>
      <c r="N257" s="573"/>
    </row>
    <row r="258" spans="2:14">
      <c r="B258" s="570"/>
      <c r="C258" s="570"/>
      <c r="D258" s="570"/>
      <c r="E258" s="570"/>
      <c r="F258" s="570"/>
      <c r="G258" s="570"/>
      <c r="H258" s="571"/>
      <c r="I258" s="588"/>
      <c r="J258" s="572"/>
      <c r="K258" s="572"/>
      <c r="L258" s="573"/>
      <c r="M258" s="573"/>
      <c r="N258" s="573"/>
    </row>
    <row r="259" spans="2:14">
      <c r="B259" s="570"/>
      <c r="C259" s="570"/>
      <c r="D259" s="570"/>
      <c r="E259" s="570"/>
      <c r="F259" s="570"/>
      <c r="G259" s="570"/>
      <c r="H259" s="571"/>
      <c r="I259" s="588"/>
      <c r="J259" s="572"/>
      <c r="K259" s="572"/>
      <c r="L259" s="573"/>
      <c r="M259" s="573"/>
      <c r="N259" s="573"/>
    </row>
    <row r="260" spans="2:14">
      <c r="B260" s="570"/>
      <c r="C260" s="570"/>
      <c r="D260" s="570"/>
      <c r="E260" s="570"/>
      <c r="F260" s="570"/>
      <c r="G260" s="570"/>
      <c r="H260" s="571"/>
      <c r="I260" s="588"/>
      <c r="J260" s="572"/>
      <c r="K260" s="572"/>
      <c r="L260" s="573"/>
      <c r="M260" s="573"/>
      <c r="N260" s="573"/>
    </row>
    <row r="261" spans="2:14">
      <c r="B261" s="570"/>
      <c r="C261" s="570"/>
      <c r="D261" s="570"/>
      <c r="E261" s="570"/>
      <c r="F261" s="570"/>
      <c r="G261" s="570"/>
      <c r="H261" s="571"/>
      <c r="I261" s="588"/>
      <c r="J261" s="572"/>
      <c r="K261" s="572"/>
      <c r="L261" s="573"/>
      <c r="M261" s="573"/>
      <c r="N261" s="573"/>
    </row>
    <row r="262" spans="2:14">
      <c r="B262" s="570"/>
      <c r="C262" s="570"/>
      <c r="D262" s="570"/>
      <c r="E262" s="570"/>
      <c r="F262" s="570"/>
      <c r="G262" s="570"/>
      <c r="H262" s="571"/>
      <c r="I262" s="588"/>
      <c r="J262" s="572"/>
      <c r="K262" s="572"/>
      <c r="L262" s="573"/>
      <c r="M262" s="573"/>
      <c r="N262" s="573"/>
    </row>
    <row r="263" spans="2:14">
      <c r="B263" s="570"/>
      <c r="C263" s="570"/>
      <c r="D263" s="570"/>
      <c r="E263" s="570"/>
      <c r="F263" s="570"/>
      <c r="G263" s="570"/>
      <c r="H263" s="571"/>
      <c r="I263" s="588"/>
      <c r="J263" s="572"/>
      <c r="K263" s="572"/>
      <c r="L263" s="573"/>
      <c r="M263" s="573"/>
      <c r="N263" s="573"/>
    </row>
    <row r="264" spans="2:14">
      <c r="B264" s="570"/>
      <c r="C264" s="570"/>
      <c r="D264" s="570"/>
      <c r="E264" s="570"/>
      <c r="F264" s="570"/>
      <c r="G264" s="570"/>
      <c r="H264" s="571"/>
      <c r="I264" s="588"/>
      <c r="J264" s="572"/>
      <c r="K264" s="572"/>
      <c r="L264" s="573"/>
      <c r="M264" s="573"/>
      <c r="N264" s="573"/>
    </row>
    <row r="265" spans="2:14">
      <c r="B265" s="570"/>
      <c r="C265" s="570"/>
      <c r="D265" s="570"/>
      <c r="E265" s="570"/>
      <c r="F265" s="570"/>
      <c r="G265" s="570"/>
      <c r="H265" s="571"/>
      <c r="I265" s="588"/>
      <c r="J265" s="572"/>
      <c r="K265" s="572"/>
      <c r="L265" s="573"/>
      <c r="M265" s="573"/>
      <c r="N265" s="573"/>
    </row>
    <row r="266" spans="2:14">
      <c r="B266" s="570"/>
      <c r="C266" s="570"/>
      <c r="D266" s="570"/>
      <c r="E266" s="570"/>
      <c r="F266" s="570"/>
      <c r="G266" s="570"/>
      <c r="H266" s="571"/>
      <c r="I266" s="588"/>
      <c r="J266" s="572"/>
      <c r="K266" s="572"/>
      <c r="L266" s="573"/>
      <c r="M266" s="573"/>
      <c r="N266" s="573"/>
    </row>
    <row r="267" spans="2:14">
      <c r="B267" s="570"/>
      <c r="C267" s="570"/>
      <c r="D267" s="570"/>
      <c r="E267" s="570"/>
      <c r="F267" s="570"/>
      <c r="G267" s="570"/>
      <c r="H267" s="571"/>
      <c r="I267" s="588"/>
      <c r="J267" s="572"/>
      <c r="K267" s="572"/>
      <c r="L267" s="573"/>
      <c r="M267" s="573"/>
      <c r="N267" s="573"/>
    </row>
    <row r="268" spans="2:14">
      <c r="B268" s="570"/>
      <c r="C268" s="570"/>
      <c r="D268" s="570"/>
      <c r="E268" s="570"/>
      <c r="F268" s="570"/>
      <c r="G268" s="570"/>
      <c r="H268" s="571"/>
      <c r="I268" s="588"/>
      <c r="J268" s="572"/>
      <c r="K268" s="572"/>
      <c r="L268" s="573"/>
      <c r="M268" s="573"/>
      <c r="N268" s="573"/>
    </row>
    <row r="269" spans="2:14">
      <c r="B269" s="570"/>
      <c r="C269" s="570"/>
      <c r="D269" s="570"/>
      <c r="E269" s="570"/>
      <c r="F269" s="570"/>
      <c r="G269" s="570"/>
      <c r="H269" s="571"/>
      <c r="I269" s="588"/>
      <c r="J269" s="572"/>
      <c r="K269" s="572"/>
      <c r="L269" s="573"/>
      <c r="M269" s="573"/>
      <c r="N269" s="573"/>
    </row>
    <row r="270" spans="2:14">
      <c r="B270" s="570"/>
      <c r="C270" s="570"/>
      <c r="D270" s="570"/>
      <c r="E270" s="570"/>
      <c r="F270" s="570"/>
      <c r="G270" s="570"/>
      <c r="H270" s="571"/>
      <c r="I270" s="588"/>
      <c r="J270" s="572"/>
      <c r="K270" s="572"/>
      <c r="L270" s="573"/>
      <c r="M270" s="573"/>
      <c r="N270" s="573"/>
    </row>
    <row r="271" spans="2:14">
      <c r="B271" s="570"/>
      <c r="C271" s="570"/>
      <c r="D271" s="570"/>
      <c r="E271" s="570"/>
      <c r="F271" s="570"/>
      <c r="G271" s="570"/>
      <c r="H271" s="571"/>
      <c r="I271" s="588"/>
      <c r="J271" s="572"/>
      <c r="K271" s="572"/>
      <c r="L271" s="573"/>
      <c r="M271" s="573"/>
      <c r="N271" s="573"/>
    </row>
    <row r="272" spans="2:14">
      <c r="B272" s="570"/>
      <c r="C272" s="570"/>
      <c r="D272" s="570"/>
      <c r="E272" s="570"/>
      <c r="F272" s="570"/>
      <c r="G272" s="570"/>
      <c r="H272" s="571"/>
      <c r="I272" s="588"/>
      <c r="J272" s="572"/>
      <c r="K272" s="572"/>
      <c r="L272" s="573"/>
      <c r="M272" s="573"/>
      <c r="N272" s="573"/>
    </row>
    <row r="273" spans="2:14">
      <c r="B273" s="570"/>
      <c r="C273" s="570"/>
      <c r="D273" s="570"/>
      <c r="E273" s="570"/>
      <c r="F273" s="570"/>
      <c r="G273" s="570"/>
      <c r="H273" s="571"/>
      <c r="I273" s="588"/>
      <c r="J273" s="572"/>
      <c r="K273" s="572"/>
      <c r="L273" s="573"/>
      <c r="M273" s="573"/>
      <c r="N273" s="573"/>
    </row>
    <row r="274" spans="2:14">
      <c r="B274" s="570"/>
      <c r="C274" s="570"/>
      <c r="D274" s="570"/>
      <c r="E274" s="570"/>
      <c r="F274" s="570"/>
      <c r="G274" s="570"/>
      <c r="H274" s="571"/>
      <c r="I274" s="588"/>
      <c r="J274" s="572"/>
      <c r="K274" s="572"/>
      <c r="L274" s="573"/>
      <c r="M274" s="573"/>
      <c r="N274" s="573"/>
    </row>
    <row r="275" spans="2:14">
      <c r="B275" s="570"/>
      <c r="C275" s="570"/>
      <c r="D275" s="570"/>
      <c r="E275" s="570"/>
      <c r="F275" s="570"/>
      <c r="G275" s="570"/>
      <c r="H275" s="571"/>
      <c r="I275" s="588"/>
      <c r="J275" s="572"/>
      <c r="K275" s="572"/>
      <c r="L275" s="573"/>
      <c r="M275" s="573"/>
      <c r="N275" s="573"/>
    </row>
    <row r="276" spans="2:14">
      <c r="B276" s="570"/>
      <c r="C276" s="570"/>
      <c r="D276" s="570"/>
      <c r="E276" s="570"/>
      <c r="F276" s="570"/>
      <c r="G276" s="570"/>
      <c r="H276" s="571"/>
      <c r="I276" s="588"/>
      <c r="J276" s="572"/>
      <c r="K276" s="572"/>
      <c r="L276" s="573"/>
      <c r="M276" s="573"/>
      <c r="N276" s="573"/>
    </row>
    <row r="277" spans="2:14">
      <c r="B277" s="570"/>
      <c r="C277" s="570"/>
      <c r="D277" s="570"/>
      <c r="E277" s="570"/>
      <c r="F277" s="570"/>
      <c r="G277" s="570"/>
      <c r="H277" s="571"/>
      <c r="I277" s="588"/>
      <c r="J277" s="572"/>
      <c r="K277" s="572"/>
      <c r="L277" s="573"/>
      <c r="M277" s="573"/>
      <c r="N277" s="573"/>
    </row>
    <row r="278" spans="2:14">
      <c r="B278" s="570"/>
      <c r="C278" s="570"/>
      <c r="D278" s="570"/>
      <c r="E278" s="570"/>
      <c r="F278" s="570"/>
      <c r="G278" s="570"/>
      <c r="H278" s="571"/>
      <c r="I278" s="588"/>
      <c r="J278" s="572"/>
      <c r="K278" s="572"/>
      <c r="L278" s="573"/>
      <c r="M278" s="573"/>
      <c r="N278" s="573"/>
    </row>
    <row r="279" spans="2:14">
      <c r="B279" s="570"/>
      <c r="C279" s="570"/>
      <c r="D279" s="570"/>
      <c r="E279" s="570"/>
      <c r="F279" s="570"/>
      <c r="G279" s="570"/>
      <c r="H279" s="571"/>
      <c r="I279" s="588"/>
      <c r="J279" s="572"/>
      <c r="K279" s="572"/>
      <c r="L279" s="573"/>
      <c r="M279" s="573"/>
      <c r="N279" s="573"/>
    </row>
    <row r="280" spans="2:14">
      <c r="B280" s="570"/>
      <c r="C280" s="570"/>
      <c r="D280" s="570"/>
      <c r="E280" s="570"/>
      <c r="F280" s="570"/>
      <c r="G280" s="570"/>
      <c r="H280" s="571"/>
      <c r="I280" s="588"/>
      <c r="J280" s="572"/>
      <c r="K280" s="572"/>
      <c r="L280" s="573"/>
      <c r="M280" s="573"/>
      <c r="N280" s="573"/>
    </row>
    <row r="281" spans="2:14">
      <c r="B281" s="570"/>
      <c r="C281" s="570"/>
      <c r="D281" s="570"/>
      <c r="E281" s="570"/>
      <c r="F281" s="570"/>
      <c r="G281" s="570"/>
      <c r="H281" s="571"/>
      <c r="I281" s="588"/>
      <c r="J281" s="572"/>
      <c r="K281" s="572"/>
      <c r="L281" s="573"/>
      <c r="M281" s="573"/>
      <c r="N281" s="573"/>
    </row>
    <row r="282" spans="2:14">
      <c r="B282" s="570"/>
      <c r="C282" s="570"/>
      <c r="D282" s="570"/>
      <c r="E282" s="570"/>
      <c r="F282" s="570"/>
      <c r="G282" s="570"/>
      <c r="H282" s="571"/>
      <c r="I282" s="588"/>
      <c r="J282" s="572"/>
      <c r="K282" s="572"/>
      <c r="L282" s="573"/>
      <c r="M282" s="573"/>
      <c r="N282" s="573"/>
    </row>
    <row r="283" spans="2:14">
      <c r="B283" s="570"/>
      <c r="C283" s="570"/>
      <c r="D283" s="570"/>
      <c r="E283" s="570"/>
      <c r="F283" s="570"/>
      <c r="G283" s="570"/>
      <c r="H283" s="571"/>
      <c r="I283" s="588"/>
      <c r="J283" s="572"/>
      <c r="K283" s="572"/>
      <c r="L283" s="573"/>
      <c r="M283" s="573"/>
      <c r="N283" s="573"/>
    </row>
    <row r="284" spans="2:14">
      <c r="B284" s="570"/>
      <c r="C284" s="570"/>
      <c r="D284" s="570"/>
      <c r="E284" s="570"/>
      <c r="F284" s="570"/>
      <c r="G284" s="570"/>
      <c r="H284" s="571"/>
      <c r="I284" s="588"/>
      <c r="J284" s="572"/>
      <c r="K284" s="572"/>
      <c r="L284" s="573"/>
      <c r="M284" s="573"/>
      <c r="N284" s="573"/>
    </row>
    <row r="285" spans="2:14">
      <c r="B285" s="570"/>
      <c r="C285" s="570"/>
      <c r="D285" s="570"/>
      <c r="E285" s="570"/>
      <c r="F285" s="570"/>
      <c r="G285" s="570"/>
      <c r="H285" s="571"/>
      <c r="I285" s="588"/>
      <c r="J285" s="572"/>
      <c r="K285" s="572"/>
      <c r="L285" s="573"/>
      <c r="M285" s="573"/>
      <c r="N285" s="573"/>
    </row>
    <row r="286" spans="2:14">
      <c r="B286" s="570"/>
      <c r="C286" s="570"/>
      <c r="D286" s="570"/>
      <c r="E286" s="570"/>
      <c r="F286" s="570"/>
      <c r="G286" s="570"/>
      <c r="H286" s="571"/>
      <c r="I286" s="588"/>
      <c r="J286" s="572"/>
      <c r="K286" s="572"/>
      <c r="L286" s="573"/>
      <c r="M286" s="573"/>
      <c r="N286" s="573"/>
    </row>
    <row r="287" spans="2:14">
      <c r="B287" s="570"/>
      <c r="C287" s="570"/>
      <c r="D287" s="570"/>
      <c r="E287" s="570"/>
      <c r="F287" s="570"/>
      <c r="G287" s="570"/>
      <c r="H287" s="571"/>
      <c r="I287" s="588"/>
      <c r="J287" s="572"/>
      <c r="K287" s="572"/>
      <c r="L287" s="573"/>
      <c r="M287" s="573"/>
      <c r="N287" s="573"/>
    </row>
    <row r="288" spans="2:14">
      <c r="B288" s="570"/>
      <c r="C288" s="570"/>
      <c r="D288" s="570"/>
      <c r="E288" s="570"/>
      <c r="F288" s="570"/>
      <c r="G288" s="570"/>
      <c r="H288" s="571"/>
      <c r="I288" s="588"/>
      <c r="J288" s="572"/>
      <c r="K288" s="572"/>
      <c r="L288" s="573"/>
      <c r="M288" s="573"/>
      <c r="N288" s="573"/>
    </row>
    <row r="289" spans="2:14">
      <c r="B289" s="570"/>
      <c r="C289" s="570"/>
      <c r="D289" s="570"/>
      <c r="E289" s="570"/>
      <c r="F289" s="570"/>
      <c r="G289" s="570"/>
      <c r="H289" s="571"/>
      <c r="I289" s="588"/>
      <c r="J289" s="572"/>
      <c r="K289" s="572"/>
      <c r="L289" s="573"/>
      <c r="M289" s="573"/>
      <c r="N289" s="573"/>
    </row>
    <row r="290" spans="2:14">
      <c r="B290" s="570"/>
      <c r="C290" s="570"/>
      <c r="D290" s="570"/>
      <c r="E290" s="570"/>
      <c r="F290" s="570"/>
      <c r="G290" s="570"/>
      <c r="H290" s="571"/>
      <c r="I290" s="588"/>
      <c r="J290" s="572"/>
      <c r="K290" s="572"/>
      <c r="L290" s="573"/>
      <c r="M290" s="573"/>
      <c r="N290" s="573"/>
    </row>
    <row r="291" spans="2:14">
      <c r="B291" s="570"/>
      <c r="C291" s="570"/>
      <c r="D291" s="570"/>
      <c r="E291" s="570"/>
      <c r="F291" s="570"/>
      <c r="G291" s="570"/>
      <c r="H291" s="571"/>
      <c r="I291" s="588"/>
      <c r="J291" s="572"/>
      <c r="K291" s="572"/>
      <c r="L291" s="573"/>
      <c r="M291" s="573"/>
      <c r="N291" s="573"/>
    </row>
    <row r="292" spans="2:14">
      <c r="B292" s="570"/>
      <c r="C292" s="570"/>
      <c r="D292" s="570"/>
      <c r="E292" s="570"/>
      <c r="F292" s="570"/>
      <c r="G292" s="570"/>
      <c r="H292" s="571"/>
      <c r="I292" s="588"/>
      <c r="J292" s="572"/>
      <c r="K292" s="572"/>
      <c r="L292" s="573"/>
      <c r="M292" s="573"/>
      <c r="N292" s="573"/>
    </row>
    <row r="293" spans="2:14">
      <c r="B293" s="570"/>
      <c r="C293" s="570"/>
      <c r="D293" s="570"/>
      <c r="E293" s="570"/>
      <c r="F293" s="570"/>
      <c r="G293" s="570"/>
      <c r="H293" s="571"/>
      <c r="I293" s="588"/>
      <c r="J293" s="572"/>
      <c r="K293" s="572"/>
      <c r="L293" s="573"/>
      <c r="M293" s="573"/>
      <c r="N293" s="573"/>
    </row>
    <row r="294" spans="2:14">
      <c r="B294" s="570"/>
      <c r="C294" s="570"/>
      <c r="D294" s="570"/>
      <c r="E294" s="570"/>
      <c r="F294" s="570"/>
      <c r="G294" s="570"/>
      <c r="H294" s="571"/>
      <c r="I294" s="588"/>
      <c r="J294" s="572"/>
      <c r="K294" s="572"/>
      <c r="L294" s="573"/>
      <c r="M294" s="573"/>
      <c r="N294" s="573"/>
    </row>
    <row r="295" spans="2:14">
      <c r="B295" s="570"/>
      <c r="C295" s="570"/>
      <c r="D295" s="570"/>
      <c r="E295" s="570"/>
      <c r="F295" s="570"/>
      <c r="G295" s="570"/>
      <c r="H295" s="571"/>
      <c r="I295" s="588"/>
      <c r="J295" s="572"/>
      <c r="K295" s="572"/>
      <c r="L295" s="573"/>
      <c r="M295" s="573"/>
      <c r="N295" s="573"/>
    </row>
    <row r="296" spans="2:14">
      <c r="B296" s="570"/>
      <c r="C296" s="570"/>
      <c r="D296" s="570"/>
      <c r="E296" s="570"/>
      <c r="F296" s="570"/>
      <c r="G296" s="570"/>
      <c r="H296" s="571"/>
      <c r="I296" s="588"/>
      <c r="J296" s="572"/>
      <c r="K296" s="572"/>
      <c r="L296" s="573"/>
      <c r="M296" s="573"/>
      <c r="N296" s="573"/>
    </row>
    <row r="297" spans="2:14">
      <c r="B297" s="570"/>
      <c r="C297" s="570"/>
      <c r="D297" s="570"/>
      <c r="E297" s="570"/>
      <c r="F297" s="570"/>
      <c r="G297" s="570"/>
      <c r="H297" s="571"/>
      <c r="I297" s="588"/>
      <c r="J297" s="572"/>
      <c r="K297" s="572"/>
      <c r="L297" s="573"/>
      <c r="M297" s="573"/>
      <c r="N297" s="573"/>
    </row>
    <row r="298" spans="2:14">
      <c r="B298" s="570"/>
      <c r="C298" s="570"/>
      <c r="D298" s="570"/>
      <c r="E298" s="570"/>
      <c r="F298" s="570"/>
      <c r="G298" s="570"/>
      <c r="H298" s="571"/>
      <c r="I298" s="588"/>
      <c r="J298" s="572"/>
      <c r="K298" s="572"/>
      <c r="L298" s="573"/>
      <c r="M298" s="573"/>
      <c r="N298" s="573"/>
    </row>
    <row r="299" spans="2:14">
      <c r="B299" s="570"/>
      <c r="C299" s="570"/>
      <c r="D299" s="570"/>
      <c r="E299" s="570"/>
      <c r="F299" s="570"/>
      <c r="G299" s="570"/>
      <c r="H299" s="571"/>
      <c r="I299" s="588"/>
      <c r="J299" s="572"/>
      <c r="K299" s="572"/>
      <c r="L299" s="573"/>
      <c r="M299" s="573"/>
      <c r="N299" s="573"/>
    </row>
    <row r="300" spans="2:14">
      <c r="B300" s="570"/>
      <c r="C300" s="570"/>
      <c r="D300" s="570"/>
      <c r="E300" s="570"/>
      <c r="F300" s="570"/>
      <c r="G300" s="570"/>
      <c r="H300" s="571"/>
      <c r="I300" s="588"/>
      <c r="J300" s="572"/>
      <c r="K300" s="572"/>
      <c r="L300" s="573"/>
      <c r="M300" s="573"/>
      <c r="N300" s="573"/>
    </row>
    <row r="301" spans="2:14">
      <c r="B301" s="570"/>
      <c r="C301" s="570"/>
      <c r="D301" s="570"/>
      <c r="E301" s="570"/>
      <c r="F301" s="570"/>
      <c r="G301" s="570"/>
      <c r="H301" s="571"/>
      <c r="I301" s="588"/>
      <c r="J301" s="572"/>
      <c r="K301" s="572"/>
      <c r="L301" s="573"/>
      <c r="M301" s="573"/>
      <c r="N301" s="573"/>
    </row>
    <row r="302" spans="2:14">
      <c r="B302" s="570"/>
      <c r="C302" s="570"/>
      <c r="D302" s="570"/>
      <c r="E302" s="570"/>
      <c r="F302" s="570"/>
      <c r="G302" s="570"/>
      <c r="H302" s="571"/>
      <c r="I302" s="588"/>
      <c r="J302" s="572"/>
      <c r="K302" s="572"/>
      <c r="L302" s="573"/>
      <c r="M302" s="573"/>
      <c r="N302" s="573"/>
    </row>
    <row r="303" spans="2:14">
      <c r="B303" s="570"/>
      <c r="C303" s="570"/>
      <c r="D303" s="570"/>
      <c r="E303" s="570"/>
      <c r="F303" s="570"/>
      <c r="G303" s="570"/>
      <c r="H303" s="571"/>
      <c r="I303" s="588"/>
      <c r="J303" s="572"/>
      <c r="K303" s="572"/>
      <c r="L303" s="573"/>
      <c r="M303" s="573"/>
      <c r="N303" s="573"/>
    </row>
    <row r="304" spans="2:14">
      <c r="B304" s="570"/>
      <c r="C304" s="570"/>
      <c r="D304" s="570"/>
      <c r="E304" s="570"/>
      <c r="F304" s="570"/>
      <c r="G304" s="570"/>
      <c r="H304" s="571"/>
      <c r="I304" s="588"/>
      <c r="J304" s="572"/>
      <c r="K304" s="572"/>
      <c r="L304" s="573"/>
      <c r="M304" s="573"/>
      <c r="N304" s="573"/>
    </row>
    <row r="305" spans="2:14">
      <c r="B305" s="570"/>
      <c r="C305" s="570"/>
      <c r="D305" s="570"/>
      <c r="E305" s="570"/>
      <c r="F305" s="570"/>
      <c r="G305" s="570"/>
      <c r="H305" s="571"/>
      <c r="I305" s="588"/>
      <c r="J305" s="572"/>
      <c r="K305" s="572"/>
      <c r="L305" s="573"/>
      <c r="M305" s="573"/>
      <c r="N305" s="573"/>
    </row>
    <row r="306" spans="2:14">
      <c r="B306" s="570"/>
      <c r="C306" s="570"/>
      <c r="D306" s="570"/>
      <c r="E306" s="570"/>
      <c r="F306" s="570"/>
      <c r="G306" s="570"/>
      <c r="H306" s="571"/>
      <c r="I306" s="588"/>
      <c r="J306" s="572"/>
      <c r="K306" s="572"/>
      <c r="L306" s="573"/>
      <c r="M306" s="573"/>
      <c r="N306" s="573"/>
    </row>
    <row r="307" spans="2:14">
      <c r="B307" s="570"/>
      <c r="C307" s="570"/>
      <c r="D307" s="570"/>
      <c r="E307" s="570"/>
      <c r="F307" s="570"/>
      <c r="G307" s="570"/>
      <c r="H307" s="571"/>
      <c r="I307" s="588"/>
      <c r="J307" s="572"/>
      <c r="K307" s="572"/>
      <c r="L307" s="573"/>
      <c r="M307" s="573"/>
      <c r="N307" s="573"/>
    </row>
    <row r="308" spans="2:14">
      <c r="B308" s="570"/>
      <c r="C308" s="570"/>
      <c r="D308" s="570"/>
      <c r="E308" s="570"/>
      <c r="F308" s="570"/>
      <c r="G308" s="570"/>
      <c r="H308" s="571"/>
      <c r="I308" s="588"/>
      <c r="J308" s="572"/>
      <c r="K308" s="572"/>
      <c r="L308" s="573"/>
      <c r="M308" s="573"/>
      <c r="N308" s="573"/>
    </row>
    <row r="309" spans="2:14">
      <c r="B309" s="570"/>
      <c r="C309" s="570"/>
      <c r="D309" s="570"/>
      <c r="E309" s="570"/>
      <c r="F309" s="570"/>
      <c r="G309" s="570"/>
      <c r="H309" s="571"/>
      <c r="I309" s="588"/>
      <c r="J309" s="572"/>
      <c r="K309" s="572"/>
      <c r="L309" s="573"/>
      <c r="M309" s="573"/>
      <c r="N309" s="573"/>
    </row>
    <row r="310" spans="2:14">
      <c r="B310" s="570"/>
      <c r="C310" s="570"/>
      <c r="D310" s="570"/>
      <c r="E310" s="570"/>
      <c r="F310" s="570"/>
      <c r="G310" s="570"/>
      <c r="H310" s="571"/>
      <c r="I310" s="588"/>
      <c r="J310" s="572"/>
      <c r="K310" s="572"/>
      <c r="L310" s="573"/>
      <c r="M310" s="573"/>
      <c r="N310" s="573"/>
    </row>
    <row r="311" spans="2:14">
      <c r="B311" s="570"/>
      <c r="C311" s="570"/>
      <c r="D311" s="570"/>
      <c r="E311" s="570"/>
      <c r="F311" s="570"/>
      <c r="G311" s="570"/>
      <c r="H311" s="571"/>
      <c r="I311" s="588"/>
      <c r="J311" s="572"/>
      <c r="K311" s="572"/>
      <c r="L311" s="573"/>
      <c r="M311" s="573"/>
      <c r="N311" s="573"/>
    </row>
    <row r="312" spans="2:14">
      <c r="B312" s="570"/>
      <c r="C312" s="570"/>
      <c r="D312" s="570"/>
      <c r="E312" s="570"/>
      <c r="F312" s="570"/>
      <c r="G312" s="570"/>
      <c r="H312" s="571"/>
      <c r="I312" s="588"/>
      <c r="J312" s="572"/>
      <c r="K312" s="572"/>
      <c r="L312" s="573"/>
      <c r="M312" s="573"/>
      <c r="N312" s="573"/>
    </row>
    <row r="313" spans="2:14">
      <c r="B313" s="570"/>
      <c r="C313" s="570"/>
      <c r="D313" s="570"/>
      <c r="E313" s="570"/>
      <c r="F313" s="570"/>
      <c r="G313" s="570"/>
      <c r="H313" s="571"/>
      <c r="I313" s="588"/>
      <c r="J313" s="572"/>
      <c r="K313" s="572"/>
      <c r="L313" s="573"/>
      <c r="M313" s="573"/>
      <c r="N313" s="573"/>
    </row>
    <row r="314" spans="2:14">
      <c r="B314" s="570"/>
      <c r="C314" s="570"/>
      <c r="D314" s="570"/>
      <c r="E314" s="570"/>
      <c r="F314" s="570"/>
      <c r="G314" s="570"/>
      <c r="H314" s="571"/>
      <c r="I314" s="588"/>
      <c r="J314" s="572"/>
      <c r="K314" s="572"/>
      <c r="L314" s="573"/>
      <c r="M314" s="573"/>
      <c r="N314" s="573"/>
    </row>
    <row r="315" spans="2:14">
      <c r="B315" s="570"/>
      <c r="C315" s="570"/>
      <c r="D315" s="570"/>
      <c r="E315" s="570"/>
      <c r="F315" s="570"/>
      <c r="G315" s="570"/>
      <c r="H315" s="571"/>
      <c r="I315" s="588"/>
      <c r="J315" s="572"/>
      <c r="K315" s="572"/>
      <c r="L315" s="573"/>
      <c r="M315" s="573"/>
      <c r="N315" s="573"/>
    </row>
    <row r="316" spans="2:14">
      <c r="B316" s="570"/>
      <c r="C316" s="570"/>
      <c r="D316" s="570"/>
      <c r="E316" s="570"/>
      <c r="F316" s="570"/>
      <c r="G316" s="570"/>
      <c r="H316" s="571"/>
      <c r="I316" s="588"/>
      <c r="J316" s="572"/>
      <c r="K316" s="572"/>
      <c r="L316" s="573"/>
      <c r="M316" s="573"/>
      <c r="N316" s="573"/>
    </row>
    <row r="317" spans="2:14">
      <c r="B317" s="570"/>
      <c r="C317" s="570"/>
      <c r="D317" s="570"/>
      <c r="E317" s="570"/>
      <c r="F317" s="570"/>
      <c r="G317" s="570"/>
      <c r="H317" s="571"/>
      <c r="I317" s="588"/>
      <c r="J317" s="572"/>
      <c r="K317" s="572"/>
      <c r="L317" s="573"/>
      <c r="M317" s="573"/>
      <c r="N317" s="573"/>
    </row>
    <row r="318" spans="2:14">
      <c r="B318" s="570"/>
      <c r="C318" s="570"/>
      <c r="D318" s="570"/>
      <c r="E318" s="570"/>
      <c r="F318" s="570"/>
      <c r="G318" s="570"/>
      <c r="H318" s="571"/>
      <c r="I318" s="588"/>
      <c r="J318" s="572"/>
      <c r="K318" s="572"/>
      <c r="L318" s="573"/>
      <c r="M318" s="573"/>
      <c r="N318" s="573"/>
    </row>
    <row r="319" spans="2:14">
      <c r="B319" s="570"/>
      <c r="C319" s="570"/>
      <c r="D319" s="570"/>
      <c r="E319" s="570"/>
      <c r="F319" s="570"/>
      <c r="G319" s="570"/>
      <c r="H319" s="571"/>
      <c r="I319" s="588"/>
      <c r="J319" s="572"/>
      <c r="K319" s="572"/>
      <c r="L319" s="573"/>
      <c r="M319" s="573"/>
      <c r="N319" s="573"/>
    </row>
    <row r="320" spans="2:14">
      <c r="B320" s="570"/>
      <c r="C320" s="570"/>
      <c r="D320" s="570"/>
      <c r="E320" s="570"/>
      <c r="F320" s="570"/>
      <c r="G320" s="570"/>
      <c r="H320" s="571"/>
      <c r="I320" s="588"/>
      <c r="J320" s="572"/>
      <c r="K320" s="572"/>
      <c r="L320" s="573"/>
      <c r="M320" s="573"/>
      <c r="N320" s="573"/>
    </row>
    <row r="321" spans="2:14">
      <c r="B321" s="570"/>
      <c r="C321" s="570"/>
      <c r="D321" s="570"/>
      <c r="E321" s="570"/>
      <c r="F321" s="570"/>
      <c r="G321" s="570"/>
      <c r="H321" s="571"/>
      <c r="I321" s="588"/>
      <c r="J321" s="572"/>
      <c r="K321" s="572"/>
      <c r="L321" s="573"/>
      <c r="M321" s="573"/>
      <c r="N321" s="573"/>
    </row>
    <row r="322" spans="2:14">
      <c r="B322" s="570"/>
      <c r="C322" s="570"/>
      <c r="D322" s="570"/>
      <c r="E322" s="570"/>
      <c r="F322" s="570"/>
      <c r="G322" s="570"/>
      <c r="H322" s="571"/>
      <c r="I322" s="588"/>
      <c r="J322" s="572"/>
      <c r="K322" s="572"/>
      <c r="L322" s="573"/>
      <c r="M322" s="573"/>
      <c r="N322" s="573"/>
    </row>
    <row r="323" spans="2:14">
      <c r="B323" s="570"/>
      <c r="C323" s="570"/>
      <c r="D323" s="570"/>
      <c r="E323" s="570"/>
      <c r="F323" s="570"/>
      <c r="G323" s="570"/>
      <c r="H323" s="571"/>
      <c r="I323" s="588"/>
      <c r="J323" s="572"/>
      <c r="K323" s="572"/>
      <c r="L323" s="573"/>
      <c r="M323" s="573"/>
      <c r="N323" s="573"/>
    </row>
    <row r="324" spans="2:14">
      <c r="B324" s="570"/>
      <c r="C324" s="570"/>
      <c r="D324" s="570"/>
      <c r="E324" s="570"/>
      <c r="F324" s="570"/>
      <c r="G324" s="570"/>
      <c r="H324" s="571"/>
      <c r="I324" s="588"/>
      <c r="J324" s="572"/>
      <c r="K324" s="572"/>
      <c r="L324" s="573"/>
      <c r="M324" s="573"/>
      <c r="N324" s="573"/>
    </row>
    <row r="325" spans="2:14">
      <c r="B325" s="570"/>
      <c r="C325" s="570"/>
      <c r="D325" s="570"/>
      <c r="E325" s="570"/>
      <c r="F325" s="570"/>
      <c r="G325" s="570"/>
      <c r="H325" s="571"/>
      <c r="I325" s="588"/>
      <c r="J325" s="572"/>
      <c r="K325" s="572"/>
      <c r="L325" s="573"/>
      <c r="M325" s="573"/>
      <c r="N325" s="573"/>
    </row>
    <row r="326" spans="2:14">
      <c r="B326" s="570"/>
      <c r="C326" s="570"/>
      <c r="D326" s="570"/>
      <c r="E326" s="570"/>
      <c r="F326" s="570"/>
      <c r="G326" s="570"/>
      <c r="H326" s="571"/>
      <c r="I326" s="588"/>
      <c r="J326" s="572"/>
      <c r="K326" s="572"/>
      <c r="L326" s="573"/>
      <c r="M326" s="573"/>
      <c r="N326" s="573"/>
    </row>
    <row r="327" spans="2:14">
      <c r="B327" s="570"/>
      <c r="C327" s="570"/>
      <c r="D327" s="570"/>
      <c r="E327" s="570"/>
      <c r="F327" s="570"/>
      <c r="G327" s="570"/>
      <c r="H327" s="571"/>
      <c r="I327" s="588"/>
      <c r="J327" s="572"/>
      <c r="K327" s="572"/>
      <c r="L327" s="573"/>
      <c r="M327" s="573"/>
      <c r="N327" s="573"/>
    </row>
    <row r="328" spans="2:14">
      <c r="B328" s="570"/>
      <c r="C328" s="570"/>
      <c r="D328" s="570"/>
      <c r="E328" s="570"/>
      <c r="F328" s="570"/>
      <c r="G328" s="570"/>
      <c r="H328" s="571"/>
      <c r="I328" s="588"/>
      <c r="J328" s="572"/>
      <c r="K328" s="572"/>
      <c r="L328" s="573"/>
      <c r="M328" s="573"/>
      <c r="N328" s="573"/>
    </row>
    <row r="329" spans="2:14">
      <c r="B329" s="570"/>
      <c r="C329" s="570"/>
      <c r="D329" s="570"/>
      <c r="E329" s="570"/>
      <c r="F329" s="570"/>
      <c r="G329" s="570"/>
      <c r="H329" s="571"/>
      <c r="I329" s="588"/>
      <c r="J329" s="572"/>
      <c r="K329" s="572"/>
      <c r="L329" s="573"/>
      <c r="M329" s="573"/>
      <c r="N329" s="573"/>
    </row>
    <row r="330" spans="2:14">
      <c r="B330" s="570"/>
      <c r="C330" s="570"/>
      <c r="D330" s="570"/>
      <c r="E330" s="570"/>
      <c r="F330" s="570"/>
      <c r="G330" s="570"/>
      <c r="H330" s="571"/>
      <c r="I330" s="588"/>
      <c r="J330" s="572"/>
      <c r="K330" s="572"/>
      <c r="L330" s="573"/>
      <c r="M330" s="573"/>
      <c r="N330" s="573"/>
    </row>
    <row r="331" spans="2:14">
      <c r="B331" s="570"/>
      <c r="C331" s="570"/>
      <c r="D331" s="570"/>
      <c r="E331" s="570"/>
      <c r="F331" s="570"/>
      <c r="G331" s="570"/>
      <c r="H331" s="571"/>
      <c r="I331" s="588"/>
      <c r="J331" s="572"/>
      <c r="K331" s="572"/>
      <c r="L331" s="573"/>
      <c r="M331" s="573"/>
      <c r="N331" s="573"/>
    </row>
    <row r="332" spans="2:14">
      <c r="B332" s="570"/>
      <c r="C332" s="570"/>
      <c r="D332" s="570"/>
      <c r="E332" s="570"/>
      <c r="F332" s="570"/>
      <c r="G332" s="570"/>
      <c r="H332" s="571"/>
      <c r="I332" s="588"/>
      <c r="J332" s="572"/>
      <c r="K332" s="572"/>
      <c r="L332" s="573"/>
      <c r="M332" s="573"/>
      <c r="N332" s="573"/>
    </row>
    <row r="333" spans="2:14">
      <c r="B333" s="570"/>
      <c r="C333" s="570"/>
      <c r="D333" s="570"/>
      <c r="E333" s="570"/>
      <c r="F333" s="570"/>
      <c r="G333" s="570"/>
      <c r="H333" s="571"/>
      <c r="I333" s="588"/>
      <c r="J333" s="572"/>
      <c r="K333" s="572"/>
      <c r="L333" s="573"/>
      <c r="M333" s="573"/>
      <c r="N333" s="573"/>
    </row>
    <row r="334" spans="2:14">
      <c r="B334" s="570"/>
      <c r="C334" s="570"/>
      <c r="D334" s="570"/>
      <c r="E334" s="570"/>
      <c r="F334" s="570"/>
      <c r="G334" s="570"/>
      <c r="H334" s="571"/>
      <c r="I334" s="588"/>
      <c r="J334" s="572"/>
      <c r="K334" s="572"/>
      <c r="L334" s="573"/>
      <c r="M334" s="573"/>
      <c r="N334" s="573"/>
    </row>
    <row r="335" spans="2:14">
      <c r="B335" s="570"/>
      <c r="C335" s="570"/>
      <c r="D335" s="570"/>
      <c r="E335" s="570"/>
      <c r="F335" s="570"/>
      <c r="G335" s="570"/>
      <c r="H335" s="571"/>
      <c r="I335" s="588"/>
      <c r="J335" s="572"/>
      <c r="K335" s="572"/>
      <c r="L335" s="573"/>
      <c r="M335" s="573"/>
      <c r="N335" s="573"/>
    </row>
    <row r="336" spans="2:14">
      <c r="B336" s="570"/>
      <c r="C336" s="570"/>
      <c r="D336" s="570"/>
      <c r="E336" s="570"/>
      <c r="F336" s="570"/>
      <c r="G336" s="570"/>
      <c r="H336" s="571"/>
      <c r="I336" s="588"/>
      <c r="J336" s="572"/>
      <c r="K336" s="572"/>
      <c r="L336" s="573"/>
      <c r="M336" s="573"/>
      <c r="N336" s="573"/>
    </row>
    <row r="337" spans="2:14">
      <c r="B337" s="570"/>
      <c r="C337" s="570"/>
      <c r="D337" s="570"/>
      <c r="E337" s="570"/>
      <c r="F337" s="570"/>
      <c r="G337" s="570"/>
      <c r="H337" s="571"/>
      <c r="I337" s="588"/>
      <c r="J337" s="572"/>
      <c r="K337" s="572"/>
      <c r="L337" s="573"/>
      <c r="M337" s="573"/>
      <c r="N337" s="573"/>
    </row>
    <row r="338" spans="2:14">
      <c r="B338" s="570"/>
      <c r="C338" s="570"/>
      <c r="D338" s="570"/>
      <c r="E338" s="570"/>
      <c r="F338" s="570"/>
      <c r="G338" s="570"/>
      <c r="H338" s="571"/>
      <c r="I338" s="588"/>
      <c r="J338" s="572"/>
      <c r="K338" s="572"/>
      <c r="L338" s="573"/>
      <c r="M338" s="573"/>
      <c r="N338" s="573"/>
    </row>
    <row r="339" spans="2:14">
      <c r="B339" s="570"/>
      <c r="C339" s="570"/>
      <c r="D339" s="570"/>
      <c r="E339" s="570"/>
      <c r="F339" s="570"/>
      <c r="G339" s="570"/>
      <c r="H339" s="571"/>
      <c r="I339" s="588"/>
      <c r="J339" s="572"/>
      <c r="K339" s="572"/>
      <c r="L339" s="573"/>
      <c r="M339" s="573"/>
      <c r="N339" s="573"/>
    </row>
    <row r="340" spans="2:14">
      <c r="B340" s="570"/>
      <c r="C340" s="570"/>
      <c r="D340" s="570"/>
      <c r="E340" s="570"/>
      <c r="F340" s="570"/>
      <c r="G340" s="570"/>
      <c r="H340" s="571"/>
      <c r="I340" s="588"/>
      <c r="J340" s="572"/>
      <c r="K340" s="572"/>
      <c r="L340" s="573"/>
      <c r="M340" s="573"/>
      <c r="N340" s="573"/>
    </row>
    <row r="341" spans="2:14">
      <c r="B341" s="570"/>
      <c r="C341" s="570"/>
      <c r="D341" s="570"/>
      <c r="E341" s="570"/>
      <c r="F341" s="570"/>
      <c r="G341" s="570"/>
      <c r="H341" s="571"/>
      <c r="I341" s="588"/>
      <c r="J341" s="572"/>
      <c r="K341" s="572"/>
      <c r="L341" s="573"/>
      <c r="M341" s="573"/>
      <c r="N341" s="573"/>
    </row>
    <row r="342" spans="2:14">
      <c r="B342" s="570"/>
      <c r="C342" s="570"/>
      <c r="D342" s="570"/>
      <c r="E342" s="570"/>
      <c r="F342" s="570"/>
      <c r="G342" s="570"/>
      <c r="H342" s="571"/>
      <c r="I342" s="588"/>
      <c r="J342" s="572"/>
      <c r="K342" s="572"/>
      <c r="L342" s="573"/>
      <c r="M342" s="573"/>
      <c r="N342" s="573"/>
    </row>
    <row r="343" spans="2:14">
      <c r="B343" s="570"/>
      <c r="C343" s="570"/>
      <c r="D343" s="570"/>
      <c r="E343" s="570"/>
      <c r="F343" s="570"/>
      <c r="G343" s="570"/>
      <c r="H343" s="571"/>
      <c r="I343" s="588"/>
      <c r="J343" s="572"/>
      <c r="K343" s="572"/>
      <c r="L343" s="573"/>
      <c r="M343" s="573"/>
      <c r="N343" s="573"/>
    </row>
    <row r="344" spans="2:14">
      <c r="B344" s="570"/>
      <c r="C344" s="570"/>
      <c r="D344" s="570"/>
      <c r="E344" s="570"/>
      <c r="F344" s="570"/>
      <c r="G344" s="570"/>
      <c r="H344" s="571"/>
      <c r="I344" s="588"/>
      <c r="J344" s="572"/>
      <c r="K344" s="572"/>
      <c r="L344" s="573"/>
      <c r="M344" s="573"/>
      <c r="N344" s="573"/>
    </row>
    <row r="345" spans="2:14">
      <c r="B345" s="570"/>
      <c r="C345" s="570"/>
      <c r="D345" s="570"/>
      <c r="E345" s="570"/>
      <c r="F345" s="570"/>
      <c r="G345" s="570"/>
      <c r="H345" s="571"/>
      <c r="I345" s="588"/>
      <c r="J345" s="572"/>
      <c r="K345" s="572"/>
      <c r="L345" s="573"/>
      <c r="M345" s="573"/>
      <c r="N345" s="573"/>
    </row>
    <row r="346" spans="2:14">
      <c r="B346" s="570"/>
      <c r="C346" s="570"/>
      <c r="D346" s="570"/>
      <c r="E346" s="570"/>
      <c r="F346" s="570"/>
      <c r="G346" s="570"/>
      <c r="H346" s="571"/>
      <c r="I346" s="588"/>
      <c r="J346" s="572"/>
      <c r="K346" s="572"/>
      <c r="L346" s="573"/>
      <c r="M346" s="573"/>
      <c r="N346" s="573"/>
    </row>
    <row r="347" spans="2:14">
      <c r="B347" s="570"/>
      <c r="C347" s="570"/>
      <c r="D347" s="570"/>
      <c r="E347" s="570"/>
      <c r="F347" s="570"/>
      <c r="G347" s="570"/>
      <c r="H347" s="571"/>
      <c r="I347" s="588"/>
      <c r="J347" s="572"/>
      <c r="K347" s="572"/>
      <c r="L347" s="573"/>
      <c r="M347" s="573"/>
      <c r="N347" s="573"/>
    </row>
    <row r="348" spans="2:14">
      <c r="B348" s="570"/>
      <c r="C348" s="570"/>
      <c r="D348" s="570"/>
      <c r="E348" s="570"/>
      <c r="F348" s="570"/>
      <c r="G348" s="570"/>
      <c r="H348" s="571"/>
      <c r="I348" s="588"/>
      <c r="J348" s="572"/>
      <c r="K348" s="572"/>
      <c r="L348" s="573"/>
      <c r="M348" s="573"/>
      <c r="N348" s="573"/>
    </row>
    <row r="349" spans="2:14">
      <c r="B349" s="570"/>
      <c r="C349" s="570"/>
      <c r="D349" s="570"/>
      <c r="E349" s="570"/>
      <c r="F349" s="570"/>
      <c r="G349" s="570"/>
      <c r="H349" s="571"/>
      <c r="I349" s="588"/>
      <c r="J349" s="572"/>
      <c r="K349" s="572"/>
      <c r="L349" s="573"/>
      <c r="M349" s="573"/>
      <c r="N349" s="573"/>
    </row>
    <row r="350" spans="2:14">
      <c r="B350" s="570"/>
      <c r="C350" s="570"/>
      <c r="D350" s="570"/>
      <c r="E350" s="570"/>
      <c r="F350" s="570"/>
      <c r="G350" s="570"/>
      <c r="H350" s="571"/>
      <c r="I350" s="588"/>
      <c r="J350" s="572"/>
      <c r="K350" s="572"/>
      <c r="L350" s="573"/>
      <c r="M350" s="573"/>
      <c r="N350" s="573"/>
    </row>
    <row r="351" spans="2:14">
      <c r="B351" s="570"/>
      <c r="C351" s="570"/>
      <c r="D351" s="570"/>
      <c r="E351" s="570"/>
      <c r="F351" s="570"/>
      <c r="G351" s="570"/>
      <c r="H351" s="571"/>
      <c r="I351" s="588"/>
      <c r="J351" s="572"/>
      <c r="K351" s="572"/>
      <c r="L351" s="573"/>
      <c r="M351" s="573"/>
      <c r="N351" s="573"/>
    </row>
    <row r="352" spans="2:14">
      <c r="B352" s="570"/>
      <c r="C352" s="570"/>
      <c r="D352" s="570"/>
      <c r="E352" s="570"/>
      <c r="F352" s="570"/>
      <c r="G352" s="570"/>
      <c r="H352" s="571"/>
      <c r="I352" s="588"/>
      <c r="J352" s="572"/>
      <c r="K352" s="572"/>
      <c r="L352" s="573"/>
      <c r="M352" s="573"/>
      <c r="N352" s="573"/>
    </row>
    <row r="353" spans="2:14">
      <c r="B353" s="570"/>
      <c r="C353" s="570"/>
      <c r="D353" s="570"/>
      <c r="E353" s="570"/>
      <c r="F353" s="570"/>
      <c r="G353" s="570"/>
      <c r="H353" s="571"/>
      <c r="I353" s="588"/>
      <c r="J353" s="572"/>
      <c r="K353" s="572"/>
      <c r="L353" s="573"/>
      <c r="M353" s="573"/>
      <c r="N353" s="573"/>
    </row>
    <row r="354" spans="2:14">
      <c r="B354" s="570"/>
      <c r="C354" s="570"/>
      <c r="D354" s="570"/>
      <c r="E354" s="570"/>
      <c r="F354" s="570"/>
      <c r="G354" s="570"/>
      <c r="H354" s="571"/>
      <c r="I354" s="588"/>
      <c r="J354" s="572"/>
      <c r="K354" s="572"/>
      <c r="L354" s="573"/>
      <c r="M354" s="573"/>
      <c r="N354" s="573"/>
    </row>
    <row r="355" spans="2:14">
      <c r="B355" s="570"/>
      <c r="C355" s="570"/>
      <c r="D355" s="570"/>
      <c r="E355" s="570"/>
      <c r="F355" s="570"/>
      <c r="G355" s="570"/>
      <c r="H355" s="571"/>
      <c r="I355" s="588"/>
      <c r="J355" s="572"/>
      <c r="K355" s="572"/>
      <c r="L355" s="573"/>
      <c r="M355" s="573"/>
      <c r="N355" s="573"/>
    </row>
    <row r="356" spans="2:14">
      <c r="B356" s="570"/>
      <c r="C356" s="570"/>
      <c r="D356" s="570"/>
      <c r="E356" s="570"/>
      <c r="F356" s="570"/>
      <c r="G356" s="570"/>
      <c r="H356" s="571"/>
      <c r="I356" s="588"/>
      <c r="J356" s="572"/>
      <c r="K356" s="572"/>
      <c r="L356" s="573"/>
      <c r="M356" s="573"/>
      <c r="N356" s="573"/>
    </row>
    <row r="357" spans="2:14">
      <c r="B357" s="570"/>
      <c r="C357" s="570"/>
      <c r="D357" s="570"/>
      <c r="E357" s="570"/>
      <c r="F357" s="570"/>
      <c r="G357" s="570"/>
      <c r="H357" s="571"/>
      <c r="I357" s="588"/>
      <c r="J357" s="572"/>
      <c r="K357" s="572"/>
      <c r="L357" s="573"/>
      <c r="M357" s="573"/>
      <c r="N357" s="573"/>
    </row>
    <row r="358" spans="2:14">
      <c r="B358" s="570"/>
      <c r="C358" s="570"/>
      <c r="D358" s="570"/>
      <c r="E358" s="570"/>
      <c r="F358" s="570"/>
      <c r="G358" s="570"/>
      <c r="H358" s="571"/>
      <c r="I358" s="588"/>
      <c r="J358" s="572"/>
      <c r="K358" s="572"/>
      <c r="L358" s="573"/>
      <c r="M358" s="573"/>
      <c r="N358" s="573"/>
    </row>
    <row r="359" spans="2:14">
      <c r="B359" s="570"/>
      <c r="C359" s="570"/>
      <c r="D359" s="570"/>
      <c r="E359" s="570"/>
      <c r="F359" s="570"/>
      <c r="G359" s="570"/>
      <c r="H359" s="571"/>
      <c r="I359" s="588"/>
      <c r="J359" s="572"/>
      <c r="K359" s="572"/>
      <c r="L359" s="573"/>
      <c r="M359" s="573"/>
      <c r="N359" s="573"/>
    </row>
    <row r="360" spans="2:14">
      <c r="B360" s="570"/>
      <c r="C360" s="570"/>
      <c r="D360" s="570"/>
      <c r="E360" s="570"/>
      <c r="F360" s="570"/>
      <c r="G360" s="570"/>
      <c r="H360" s="571"/>
      <c r="I360" s="588"/>
      <c r="J360" s="572"/>
      <c r="K360" s="572"/>
      <c r="L360" s="573"/>
      <c r="M360" s="573"/>
      <c r="N360" s="573"/>
    </row>
    <row r="361" spans="2:14">
      <c r="B361" s="570"/>
      <c r="C361" s="570"/>
      <c r="D361" s="570"/>
      <c r="E361" s="570"/>
      <c r="F361" s="570"/>
      <c r="G361" s="570"/>
      <c r="H361" s="571"/>
      <c r="I361" s="588"/>
      <c r="J361" s="572"/>
      <c r="K361" s="572"/>
      <c r="L361" s="573"/>
      <c r="M361" s="573"/>
      <c r="N361" s="573"/>
    </row>
    <row r="362" spans="2:14">
      <c r="B362" s="570"/>
      <c r="C362" s="570"/>
      <c r="D362" s="570"/>
      <c r="E362" s="570"/>
      <c r="F362" s="570"/>
      <c r="G362" s="570"/>
      <c r="H362" s="571"/>
      <c r="I362" s="588"/>
      <c r="J362" s="572"/>
      <c r="K362" s="572"/>
      <c r="L362" s="573"/>
      <c r="M362" s="573"/>
      <c r="N362" s="573"/>
    </row>
    <row r="363" spans="2:14">
      <c r="B363" s="570"/>
      <c r="C363" s="570"/>
      <c r="D363" s="570"/>
      <c r="E363" s="570"/>
      <c r="F363" s="570"/>
      <c r="G363" s="570"/>
      <c r="H363" s="571"/>
      <c r="I363" s="588"/>
      <c r="J363" s="572"/>
      <c r="K363" s="572"/>
      <c r="L363" s="573"/>
      <c r="M363" s="573"/>
      <c r="N363" s="573"/>
    </row>
    <row r="364" spans="2:14">
      <c r="B364" s="570"/>
      <c r="C364" s="570"/>
      <c r="D364" s="570"/>
      <c r="E364" s="570"/>
      <c r="F364" s="570"/>
      <c r="G364" s="570"/>
      <c r="H364" s="571"/>
      <c r="I364" s="588"/>
      <c r="J364" s="572"/>
      <c r="K364" s="572"/>
      <c r="L364" s="573"/>
      <c r="M364" s="573"/>
      <c r="N364" s="573"/>
    </row>
    <row r="365" spans="2:14">
      <c r="B365" s="570"/>
      <c r="C365" s="570"/>
      <c r="D365" s="570"/>
      <c r="E365" s="570"/>
      <c r="F365" s="570"/>
      <c r="G365" s="570"/>
      <c r="H365" s="571"/>
      <c r="I365" s="588"/>
      <c r="J365" s="572"/>
      <c r="K365" s="572"/>
      <c r="L365" s="573"/>
      <c r="M365" s="573"/>
      <c r="N365" s="573"/>
    </row>
    <row r="366" spans="2:14">
      <c r="B366" s="570"/>
      <c r="C366" s="570"/>
      <c r="D366" s="570"/>
      <c r="E366" s="570"/>
      <c r="F366" s="570"/>
      <c r="G366" s="570"/>
      <c r="H366" s="571"/>
      <c r="I366" s="588"/>
      <c r="J366" s="572"/>
      <c r="K366" s="572"/>
      <c r="L366" s="573"/>
      <c r="M366" s="573"/>
      <c r="N366" s="573"/>
    </row>
    <row r="367" spans="2:14">
      <c r="B367" s="570"/>
      <c r="C367" s="570"/>
      <c r="D367" s="570"/>
      <c r="E367" s="570"/>
      <c r="F367" s="570"/>
      <c r="G367" s="570"/>
      <c r="H367" s="571"/>
      <c r="I367" s="588"/>
      <c r="J367" s="572"/>
      <c r="K367" s="572"/>
      <c r="L367" s="573"/>
      <c r="M367" s="573"/>
      <c r="N367" s="573"/>
    </row>
    <row r="368" spans="2:14">
      <c r="B368" s="570"/>
      <c r="C368" s="570"/>
      <c r="D368" s="570"/>
      <c r="E368" s="570"/>
      <c r="F368" s="570"/>
      <c r="G368" s="570"/>
      <c r="H368" s="571"/>
      <c r="I368" s="588"/>
      <c r="J368" s="572"/>
      <c r="K368" s="572"/>
      <c r="L368" s="573"/>
      <c r="M368" s="573"/>
      <c r="N368" s="573"/>
    </row>
    <row r="369" spans="2:14">
      <c r="B369" s="570"/>
      <c r="C369" s="570"/>
      <c r="D369" s="570"/>
      <c r="E369" s="570"/>
      <c r="F369" s="570"/>
      <c r="G369" s="570"/>
      <c r="H369" s="571"/>
      <c r="I369" s="588"/>
      <c r="J369" s="572"/>
      <c r="K369" s="572"/>
      <c r="L369" s="573"/>
      <c r="M369" s="573"/>
      <c r="N369" s="573"/>
    </row>
    <row r="370" spans="2:14">
      <c r="B370" s="570"/>
      <c r="C370" s="570"/>
      <c r="D370" s="570"/>
      <c r="E370" s="570"/>
      <c r="F370" s="570"/>
      <c r="G370" s="570"/>
      <c r="H370" s="571"/>
      <c r="I370" s="588"/>
      <c r="J370" s="572"/>
      <c r="K370" s="572"/>
      <c r="L370" s="573"/>
      <c r="M370" s="573"/>
      <c r="N370" s="573"/>
    </row>
    <row r="371" spans="2:14">
      <c r="B371" s="570"/>
      <c r="C371" s="570"/>
      <c r="D371" s="570"/>
      <c r="E371" s="570"/>
      <c r="F371" s="570"/>
      <c r="G371" s="570"/>
      <c r="H371" s="571"/>
      <c r="I371" s="588"/>
      <c r="J371" s="572"/>
      <c r="K371" s="572"/>
      <c r="L371" s="573"/>
      <c r="M371" s="573"/>
      <c r="N371" s="573"/>
    </row>
    <row r="372" spans="2:14">
      <c r="B372" s="570"/>
      <c r="C372" s="570"/>
      <c r="D372" s="570"/>
      <c r="E372" s="570"/>
      <c r="F372" s="570"/>
      <c r="G372" s="570"/>
      <c r="H372" s="571"/>
      <c r="I372" s="588"/>
      <c r="J372" s="572"/>
      <c r="K372" s="572"/>
      <c r="L372" s="573"/>
      <c r="M372" s="573"/>
      <c r="N372" s="573"/>
    </row>
    <row r="373" spans="2:14">
      <c r="B373" s="570"/>
      <c r="C373" s="570"/>
      <c r="D373" s="570"/>
      <c r="E373" s="570"/>
      <c r="F373" s="570"/>
      <c r="G373" s="570"/>
      <c r="H373" s="571"/>
      <c r="I373" s="588"/>
      <c r="J373" s="572"/>
      <c r="K373" s="572"/>
      <c r="L373" s="573"/>
      <c r="M373" s="573"/>
      <c r="N373" s="573"/>
    </row>
    <row r="374" spans="2:14">
      <c r="B374" s="570"/>
      <c r="C374" s="570"/>
      <c r="D374" s="570"/>
      <c r="E374" s="570"/>
      <c r="F374" s="570"/>
      <c r="G374" s="570"/>
      <c r="H374" s="571"/>
      <c r="I374" s="588"/>
      <c r="J374" s="572"/>
      <c r="K374" s="572"/>
      <c r="L374" s="573"/>
      <c r="M374" s="573"/>
      <c r="N374" s="573"/>
    </row>
    <row r="375" spans="2:14">
      <c r="B375" s="570"/>
      <c r="C375" s="570"/>
      <c r="D375" s="570"/>
      <c r="E375" s="570"/>
      <c r="F375" s="570"/>
      <c r="G375" s="570"/>
      <c r="H375" s="571"/>
      <c r="I375" s="588"/>
      <c r="J375" s="572"/>
      <c r="K375" s="572"/>
      <c r="L375" s="573"/>
      <c r="M375" s="573"/>
      <c r="N375" s="573"/>
    </row>
    <row r="376" spans="2:14">
      <c r="B376" s="570"/>
      <c r="C376" s="570"/>
      <c r="D376" s="570"/>
      <c r="E376" s="570"/>
      <c r="F376" s="570"/>
      <c r="G376" s="570"/>
      <c r="H376" s="571"/>
      <c r="I376" s="588"/>
      <c r="J376" s="572"/>
      <c r="K376" s="572"/>
      <c r="L376" s="573"/>
      <c r="M376" s="573"/>
      <c r="N376" s="573"/>
    </row>
    <row r="377" spans="2:14">
      <c r="B377" s="570"/>
      <c r="C377" s="570"/>
      <c r="D377" s="570"/>
      <c r="E377" s="570"/>
      <c r="F377" s="570"/>
      <c r="G377" s="570"/>
      <c r="H377" s="571"/>
      <c r="I377" s="588"/>
      <c r="J377" s="572"/>
      <c r="K377" s="572"/>
      <c r="L377" s="573"/>
      <c r="M377" s="573"/>
      <c r="N377" s="573"/>
    </row>
    <row r="378" spans="2:14">
      <c r="B378" s="570"/>
      <c r="C378" s="570"/>
      <c r="D378" s="570"/>
      <c r="E378" s="570"/>
      <c r="F378" s="570"/>
      <c r="G378" s="570"/>
      <c r="H378" s="571"/>
      <c r="I378" s="588"/>
      <c r="J378" s="572"/>
      <c r="K378" s="572"/>
      <c r="L378" s="573"/>
      <c r="M378" s="573"/>
      <c r="N378" s="573"/>
    </row>
    <row r="379" spans="2:14">
      <c r="B379" s="570"/>
      <c r="C379" s="570"/>
      <c r="D379" s="570"/>
      <c r="E379" s="570"/>
      <c r="F379" s="570"/>
      <c r="G379" s="570"/>
      <c r="H379" s="571"/>
      <c r="I379" s="588"/>
      <c r="J379" s="572"/>
      <c r="K379" s="572"/>
      <c r="L379" s="573"/>
      <c r="M379" s="573"/>
      <c r="N379" s="573"/>
    </row>
    <row r="380" spans="2:14">
      <c r="B380" s="570"/>
      <c r="C380" s="570"/>
      <c r="D380" s="570"/>
      <c r="E380" s="570"/>
      <c r="F380" s="570"/>
      <c r="G380" s="570"/>
      <c r="H380" s="571"/>
      <c r="I380" s="588"/>
      <c r="J380" s="572"/>
      <c r="K380" s="572"/>
      <c r="L380" s="573"/>
      <c r="M380" s="573"/>
      <c r="N380" s="573"/>
    </row>
    <row r="381" spans="2:14">
      <c r="B381" s="570"/>
      <c r="C381" s="570"/>
      <c r="D381" s="570"/>
      <c r="E381" s="570"/>
      <c r="F381" s="570"/>
      <c r="G381" s="570"/>
      <c r="H381" s="571"/>
      <c r="I381" s="588"/>
      <c r="J381" s="572"/>
      <c r="K381" s="572"/>
      <c r="L381" s="573"/>
      <c r="M381" s="573"/>
      <c r="N381" s="573"/>
    </row>
    <row r="382" spans="2:14">
      <c r="B382" s="570"/>
      <c r="C382" s="570"/>
      <c r="D382" s="570"/>
      <c r="E382" s="570"/>
      <c r="F382" s="570"/>
      <c r="G382" s="570"/>
      <c r="H382" s="571"/>
      <c r="I382" s="588"/>
      <c r="J382" s="572"/>
      <c r="K382" s="572"/>
      <c r="L382" s="573"/>
      <c r="M382" s="573"/>
      <c r="N382" s="573"/>
    </row>
    <row r="383" spans="2:14">
      <c r="B383" s="570"/>
      <c r="C383" s="570"/>
      <c r="D383" s="570"/>
      <c r="E383" s="570"/>
      <c r="F383" s="570"/>
      <c r="G383" s="570"/>
      <c r="H383" s="571"/>
      <c r="I383" s="588"/>
      <c r="J383" s="572"/>
      <c r="K383" s="572"/>
      <c r="L383" s="573"/>
      <c r="M383" s="573"/>
      <c r="N383" s="573"/>
    </row>
    <row r="384" spans="2:14">
      <c r="B384" s="570"/>
      <c r="C384" s="570"/>
      <c r="D384" s="570"/>
      <c r="E384" s="570"/>
      <c r="F384" s="570"/>
      <c r="G384" s="570"/>
      <c r="H384" s="571"/>
      <c r="I384" s="588"/>
      <c r="J384" s="572"/>
      <c r="K384" s="572"/>
      <c r="L384" s="573"/>
      <c r="M384" s="573"/>
      <c r="N384" s="573"/>
    </row>
    <row r="385" spans="2:14">
      <c r="B385" s="570"/>
      <c r="C385" s="570"/>
      <c r="D385" s="570"/>
      <c r="E385" s="570"/>
      <c r="F385" s="570"/>
      <c r="G385" s="570"/>
      <c r="H385" s="571"/>
      <c r="I385" s="588"/>
      <c r="J385" s="572"/>
      <c r="K385" s="572"/>
      <c r="L385" s="573"/>
      <c r="M385" s="573"/>
      <c r="N385" s="573"/>
    </row>
    <row r="386" spans="2:14">
      <c r="B386" s="570"/>
      <c r="C386" s="570"/>
      <c r="D386" s="570"/>
      <c r="E386" s="570"/>
      <c r="F386" s="570"/>
      <c r="G386" s="570"/>
      <c r="H386" s="571"/>
      <c r="I386" s="588"/>
      <c r="J386" s="572"/>
      <c r="K386" s="572"/>
      <c r="L386" s="573"/>
      <c r="M386" s="573"/>
      <c r="N386" s="573"/>
    </row>
    <row r="387" spans="2:14">
      <c r="B387" s="570"/>
      <c r="C387" s="570"/>
      <c r="D387" s="570"/>
      <c r="E387" s="570"/>
      <c r="F387" s="570"/>
      <c r="G387" s="570"/>
      <c r="H387" s="571"/>
      <c r="I387" s="588"/>
      <c r="J387" s="572"/>
      <c r="K387" s="572"/>
      <c r="L387" s="573"/>
      <c r="M387" s="573"/>
      <c r="N387" s="573"/>
    </row>
    <row r="388" spans="2:14">
      <c r="B388" s="570"/>
      <c r="C388" s="570"/>
      <c r="D388" s="570"/>
      <c r="E388" s="570"/>
      <c r="F388" s="570"/>
      <c r="G388" s="570"/>
      <c r="H388" s="571"/>
      <c r="I388" s="588"/>
      <c r="J388" s="572"/>
      <c r="K388" s="572"/>
      <c r="L388" s="573"/>
      <c r="M388" s="573"/>
      <c r="N388" s="573"/>
    </row>
    <row r="389" spans="2:14">
      <c r="B389" s="570"/>
      <c r="C389" s="570"/>
      <c r="D389" s="570"/>
      <c r="E389" s="570"/>
      <c r="F389" s="570"/>
      <c r="G389" s="570"/>
      <c r="H389" s="571"/>
      <c r="I389" s="588"/>
      <c r="J389" s="572"/>
      <c r="K389" s="572"/>
      <c r="L389" s="573"/>
      <c r="M389" s="573"/>
      <c r="N389" s="573"/>
    </row>
    <row r="390" spans="2:14">
      <c r="B390" s="570"/>
      <c r="C390" s="570"/>
      <c r="D390" s="570"/>
      <c r="E390" s="570"/>
      <c r="F390" s="570"/>
      <c r="G390" s="570"/>
      <c r="H390" s="571"/>
      <c r="I390" s="588"/>
      <c r="J390" s="572"/>
      <c r="K390" s="572"/>
      <c r="L390" s="573"/>
      <c r="M390" s="573"/>
      <c r="N390" s="573"/>
    </row>
    <row r="391" spans="2:14">
      <c r="B391" s="570"/>
      <c r="C391" s="570"/>
      <c r="D391" s="570"/>
      <c r="E391" s="570"/>
      <c r="F391" s="570"/>
      <c r="G391" s="570"/>
      <c r="H391" s="571"/>
      <c r="I391" s="588"/>
      <c r="J391" s="572"/>
      <c r="K391" s="572"/>
      <c r="L391" s="573"/>
      <c r="M391" s="573"/>
      <c r="N391" s="573"/>
    </row>
    <row r="392" spans="2:14">
      <c r="B392" s="570"/>
      <c r="C392" s="570"/>
      <c r="D392" s="570"/>
      <c r="E392" s="570"/>
      <c r="F392" s="570"/>
      <c r="G392" s="570"/>
      <c r="H392" s="571"/>
      <c r="I392" s="588"/>
      <c r="J392" s="572"/>
      <c r="K392" s="572"/>
      <c r="L392" s="573"/>
      <c r="M392" s="573"/>
      <c r="N392" s="573"/>
    </row>
    <row r="393" spans="2:14">
      <c r="B393" s="570"/>
      <c r="C393" s="570"/>
      <c r="D393" s="570"/>
      <c r="E393" s="570"/>
      <c r="F393" s="570"/>
      <c r="G393" s="570"/>
      <c r="H393" s="571"/>
      <c r="I393" s="588"/>
      <c r="J393" s="572"/>
      <c r="K393" s="572"/>
      <c r="L393" s="573"/>
      <c r="M393" s="573"/>
      <c r="N393" s="573"/>
    </row>
    <row r="394" spans="2:14">
      <c r="B394" s="570"/>
      <c r="C394" s="570"/>
      <c r="D394" s="570"/>
      <c r="E394" s="570"/>
      <c r="F394" s="570"/>
      <c r="G394" s="570"/>
      <c r="H394" s="571"/>
      <c r="I394" s="588"/>
      <c r="J394" s="572"/>
      <c r="K394" s="572"/>
      <c r="L394" s="573"/>
      <c r="M394" s="573"/>
      <c r="N394" s="573"/>
    </row>
    <row r="395" spans="2:14">
      <c r="B395" s="570"/>
      <c r="C395" s="570"/>
      <c r="D395" s="570"/>
      <c r="E395" s="570"/>
      <c r="F395" s="570"/>
      <c r="G395" s="570"/>
      <c r="H395" s="571"/>
      <c r="I395" s="588"/>
      <c r="J395" s="572"/>
      <c r="K395" s="572"/>
      <c r="L395" s="573"/>
      <c r="M395" s="573"/>
      <c r="N395" s="573"/>
    </row>
    <row r="396" spans="2:14">
      <c r="B396" s="570"/>
      <c r="C396" s="570"/>
      <c r="D396" s="570"/>
      <c r="E396" s="570"/>
      <c r="F396" s="570"/>
      <c r="G396" s="570"/>
      <c r="H396" s="571"/>
      <c r="I396" s="588"/>
      <c r="J396" s="572"/>
      <c r="K396" s="572"/>
      <c r="L396" s="573"/>
      <c r="M396" s="573"/>
      <c r="N396" s="573"/>
    </row>
    <row r="397" spans="2:14">
      <c r="B397" s="570"/>
      <c r="C397" s="570"/>
      <c r="D397" s="570"/>
      <c r="E397" s="570"/>
      <c r="F397" s="570"/>
      <c r="G397" s="570"/>
      <c r="H397" s="571"/>
      <c r="I397" s="588"/>
      <c r="J397" s="572"/>
      <c r="K397" s="572"/>
      <c r="L397" s="573"/>
      <c r="M397" s="573"/>
      <c r="N397" s="573"/>
    </row>
    <row r="398" spans="2:14">
      <c r="B398" s="570"/>
      <c r="C398" s="570"/>
      <c r="D398" s="570"/>
      <c r="E398" s="570"/>
      <c r="F398" s="570"/>
      <c r="G398" s="570"/>
      <c r="H398" s="571"/>
      <c r="I398" s="588"/>
      <c r="J398" s="572"/>
      <c r="K398" s="572"/>
      <c r="L398" s="573"/>
      <c r="M398" s="573"/>
      <c r="N398" s="573"/>
    </row>
    <row r="399" spans="2:14">
      <c r="B399" s="570"/>
      <c r="C399" s="570"/>
      <c r="D399" s="570"/>
      <c r="E399" s="570"/>
      <c r="F399" s="570"/>
      <c r="G399" s="570"/>
      <c r="H399" s="571"/>
      <c r="I399" s="588"/>
      <c r="J399" s="572"/>
      <c r="K399" s="572"/>
      <c r="L399" s="573"/>
      <c r="M399" s="573"/>
      <c r="N399" s="573"/>
    </row>
    <row r="400" spans="2:14">
      <c r="B400" s="570"/>
      <c r="C400" s="570"/>
      <c r="D400" s="570"/>
      <c r="E400" s="570"/>
      <c r="F400" s="570"/>
      <c r="G400" s="570"/>
      <c r="H400" s="571"/>
      <c r="I400" s="588"/>
      <c r="J400" s="572"/>
      <c r="K400" s="572"/>
      <c r="L400" s="573"/>
      <c r="M400" s="573"/>
      <c r="N400" s="573"/>
    </row>
    <row r="401" spans="2:14">
      <c r="B401" s="570"/>
      <c r="C401" s="570"/>
      <c r="D401" s="570"/>
      <c r="E401" s="570"/>
      <c r="F401" s="570"/>
      <c r="G401" s="570"/>
      <c r="H401" s="571"/>
      <c r="I401" s="588"/>
      <c r="J401" s="572"/>
      <c r="K401" s="572"/>
      <c r="L401" s="573"/>
      <c r="M401" s="573"/>
      <c r="N401" s="573"/>
    </row>
    <row r="402" spans="2:14">
      <c r="B402" s="570"/>
      <c r="C402" s="570"/>
      <c r="D402" s="570"/>
      <c r="E402" s="570"/>
      <c r="F402" s="570"/>
      <c r="G402" s="570"/>
      <c r="H402" s="571"/>
      <c r="I402" s="588"/>
      <c r="J402" s="572"/>
      <c r="K402" s="572"/>
      <c r="L402" s="573"/>
      <c r="M402" s="573"/>
      <c r="N402" s="573"/>
    </row>
    <row r="403" spans="2:14">
      <c r="B403" s="570"/>
      <c r="C403" s="570"/>
      <c r="D403" s="570"/>
      <c r="E403" s="570"/>
      <c r="F403" s="570"/>
      <c r="G403" s="570"/>
      <c r="H403" s="571"/>
      <c r="I403" s="588"/>
      <c r="J403" s="572"/>
      <c r="K403" s="572"/>
      <c r="L403" s="573"/>
      <c r="M403" s="573"/>
      <c r="N403" s="573"/>
    </row>
    <row r="404" spans="2:14">
      <c r="B404" s="570"/>
      <c r="C404" s="570"/>
      <c r="D404" s="570"/>
      <c r="E404" s="570"/>
      <c r="F404" s="570"/>
      <c r="G404" s="570"/>
      <c r="H404" s="571"/>
      <c r="I404" s="588"/>
      <c r="J404" s="572"/>
      <c r="K404" s="572"/>
      <c r="L404" s="573"/>
      <c r="M404" s="573"/>
      <c r="N404" s="573"/>
    </row>
    <row r="405" spans="2:14">
      <c r="B405" s="570"/>
      <c r="C405" s="570"/>
      <c r="D405" s="570"/>
      <c r="E405" s="570"/>
      <c r="F405" s="570"/>
      <c r="G405" s="570"/>
      <c r="H405" s="571"/>
      <c r="I405" s="588"/>
      <c r="J405" s="572"/>
      <c r="K405" s="572"/>
      <c r="L405" s="573"/>
      <c r="M405" s="573"/>
      <c r="N405" s="573"/>
    </row>
    <row r="406" spans="2:14">
      <c r="B406" s="570"/>
      <c r="C406" s="570"/>
      <c r="D406" s="570"/>
      <c r="E406" s="570"/>
      <c r="F406" s="570"/>
      <c r="G406" s="570"/>
      <c r="H406" s="571"/>
      <c r="I406" s="588"/>
      <c r="J406" s="572"/>
      <c r="K406" s="572"/>
      <c r="L406" s="573"/>
      <c r="M406" s="573"/>
      <c r="N406" s="573"/>
    </row>
    <row r="407" spans="2:14">
      <c r="B407" s="570"/>
      <c r="C407" s="570"/>
      <c r="D407" s="570"/>
      <c r="E407" s="570"/>
      <c r="F407" s="570"/>
      <c r="G407" s="570"/>
      <c r="H407" s="571"/>
      <c r="I407" s="588"/>
      <c r="J407" s="572"/>
      <c r="K407" s="572"/>
      <c r="L407" s="573"/>
      <c r="M407" s="573"/>
      <c r="N407" s="573"/>
    </row>
    <row r="408" spans="2:14">
      <c r="B408" s="570"/>
      <c r="C408" s="570"/>
      <c r="D408" s="570"/>
      <c r="E408" s="570"/>
      <c r="F408" s="570"/>
      <c r="G408" s="570"/>
      <c r="H408" s="571"/>
      <c r="I408" s="588"/>
      <c r="J408" s="572"/>
      <c r="K408" s="572"/>
      <c r="L408" s="573"/>
      <c r="M408" s="573"/>
      <c r="N408" s="573"/>
    </row>
    <row r="409" spans="2:14">
      <c r="B409" s="570"/>
      <c r="C409" s="570"/>
      <c r="D409" s="570"/>
      <c r="E409" s="570"/>
      <c r="F409" s="570"/>
      <c r="G409" s="570"/>
      <c r="H409" s="571"/>
      <c r="I409" s="588"/>
      <c r="J409" s="572"/>
      <c r="K409" s="572"/>
      <c r="L409" s="573"/>
      <c r="M409" s="573"/>
      <c r="N409" s="573"/>
    </row>
    <row r="410" spans="2:14">
      <c r="B410" s="570"/>
      <c r="C410" s="570"/>
      <c r="D410" s="570"/>
      <c r="E410" s="570"/>
      <c r="F410" s="570"/>
      <c r="G410" s="570"/>
      <c r="H410" s="571"/>
      <c r="I410" s="588"/>
      <c r="J410" s="572"/>
      <c r="K410" s="572"/>
      <c r="L410" s="573"/>
      <c r="M410" s="573"/>
      <c r="N410" s="573"/>
    </row>
    <row r="411" spans="2:14">
      <c r="B411" s="570"/>
      <c r="C411" s="570"/>
      <c r="D411" s="570"/>
      <c r="E411" s="570"/>
      <c r="F411" s="570"/>
      <c r="G411" s="570"/>
      <c r="H411" s="571"/>
      <c r="I411" s="588"/>
      <c r="J411" s="572"/>
      <c r="K411" s="572"/>
      <c r="L411" s="573"/>
      <c r="M411" s="573"/>
      <c r="N411" s="573"/>
    </row>
    <row r="412" spans="2:14">
      <c r="B412" s="570"/>
      <c r="C412" s="570"/>
      <c r="D412" s="570"/>
      <c r="E412" s="570"/>
      <c r="F412" s="570"/>
      <c r="G412" s="570"/>
      <c r="H412" s="571"/>
      <c r="I412" s="588"/>
      <c r="J412" s="572"/>
      <c r="K412" s="572"/>
      <c r="L412" s="573"/>
      <c r="M412" s="573"/>
      <c r="N412" s="573"/>
    </row>
    <row r="413" spans="2:14">
      <c r="B413" s="570"/>
      <c r="C413" s="570"/>
      <c r="D413" s="570"/>
      <c r="E413" s="570"/>
      <c r="F413" s="570"/>
      <c r="G413" s="570"/>
      <c r="H413" s="571"/>
      <c r="I413" s="588"/>
      <c r="J413" s="572"/>
      <c r="K413" s="572"/>
      <c r="L413" s="573"/>
      <c r="M413" s="573"/>
      <c r="N413" s="573"/>
    </row>
    <row r="414" spans="2:14">
      <c r="B414" s="570"/>
      <c r="C414" s="570"/>
      <c r="D414" s="570"/>
      <c r="E414" s="570"/>
      <c r="F414" s="570"/>
      <c r="G414" s="570"/>
      <c r="H414" s="571"/>
      <c r="I414" s="588"/>
      <c r="J414" s="572"/>
      <c r="K414" s="572"/>
      <c r="L414" s="573"/>
      <c r="M414" s="573"/>
      <c r="N414" s="573"/>
    </row>
    <row r="415" spans="2:14">
      <c r="B415" s="570"/>
      <c r="C415" s="570"/>
      <c r="D415" s="570"/>
      <c r="E415" s="570"/>
      <c r="F415" s="570"/>
      <c r="G415" s="570"/>
      <c r="H415" s="571"/>
      <c r="I415" s="588"/>
      <c r="J415" s="572"/>
      <c r="K415" s="572"/>
      <c r="L415" s="573"/>
      <c r="M415" s="573"/>
      <c r="N415" s="573"/>
    </row>
    <row r="416" spans="2:14">
      <c r="B416" s="570"/>
      <c r="C416" s="570"/>
      <c r="D416" s="570"/>
      <c r="E416" s="570"/>
      <c r="F416" s="570"/>
      <c r="G416" s="570"/>
      <c r="H416" s="571"/>
      <c r="I416" s="588"/>
      <c r="J416" s="572"/>
      <c r="K416" s="572"/>
      <c r="L416" s="573"/>
      <c r="M416" s="573"/>
      <c r="N416" s="573"/>
    </row>
    <row r="417" spans="2:14">
      <c r="B417" s="570"/>
      <c r="C417" s="570"/>
      <c r="D417" s="570"/>
      <c r="E417" s="570"/>
      <c r="F417" s="570"/>
      <c r="G417" s="570"/>
      <c r="H417" s="571"/>
      <c r="I417" s="588"/>
      <c r="J417" s="572"/>
      <c r="K417" s="572"/>
      <c r="L417" s="573"/>
      <c r="M417" s="573"/>
      <c r="N417" s="573"/>
    </row>
    <row r="418" spans="2:14">
      <c r="B418" s="570"/>
      <c r="C418" s="570"/>
      <c r="D418" s="570"/>
      <c r="E418" s="570"/>
      <c r="F418" s="570"/>
      <c r="G418" s="570"/>
      <c r="H418" s="571"/>
      <c r="I418" s="588"/>
      <c r="J418" s="572"/>
      <c r="K418" s="572"/>
      <c r="L418" s="573"/>
      <c r="M418" s="573"/>
      <c r="N418" s="573"/>
    </row>
    <row r="419" spans="2:14">
      <c r="B419" s="570"/>
      <c r="C419" s="570"/>
      <c r="D419" s="570"/>
      <c r="E419" s="570"/>
      <c r="F419" s="570"/>
      <c r="G419" s="570"/>
      <c r="H419" s="571"/>
      <c r="I419" s="588"/>
      <c r="J419" s="572"/>
      <c r="K419" s="572"/>
      <c r="L419" s="573"/>
      <c r="M419" s="573"/>
      <c r="N419" s="573"/>
    </row>
    <row r="420" spans="2:14">
      <c r="B420" s="570"/>
      <c r="C420" s="570"/>
      <c r="D420" s="570"/>
      <c r="E420" s="570"/>
      <c r="F420" s="570"/>
      <c r="G420" s="570"/>
      <c r="H420" s="571"/>
      <c r="I420" s="588"/>
      <c r="J420" s="572"/>
      <c r="K420" s="572"/>
      <c r="L420" s="573"/>
      <c r="M420" s="573"/>
      <c r="N420" s="573"/>
    </row>
    <row r="421" spans="2:14">
      <c r="B421" s="570"/>
      <c r="C421" s="570"/>
      <c r="D421" s="570"/>
      <c r="E421" s="570"/>
      <c r="F421" s="570"/>
      <c r="G421" s="570"/>
      <c r="H421" s="571"/>
      <c r="I421" s="588"/>
      <c r="J421" s="572"/>
      <c r="K421" s="572"/>
      <c r="L421" s="573"/>
      <c r="M421" s="573"/>
      <c r="N421" s="573"/>
    </row>
    <row r="422" spans="2:14">
      <c r="B422" s="570"/>
      <c r="C422" s="570"/>
      <c r="D422" s="570"/>
      <c r="E422" s="570"/>
      <c r="F422" s="570"/>
      <c r="G422" s="570"/>
      <c r="H422" s="571"/>
      <c r="I422" s="588"/>
      <c r="J422" s="572"/>
      <c r="K422" s="572"/>
      <c r="L422" s="573"/>
      <c r="M422" s="573"/>
      <c r="N422" s="573"/>
    </row>
    <row r="423" spans="2:14">
      <c r="B423" s="570"/>
      <c r="C423" s="570"/>
      <c r="D423" s="570"/>
      <c r="E423" s="570"/>
      <c r="F423" s="570"/>
      <c r="G423" s="570"/>
      <c r="H423" s="571"/>
      <c r="I423" s="588"/>
      <c r="J423" s="572"/>
      <c r="K423" s="572"/>
      <c r="L423" s="573"/>
      <c r="M423" s="573"/>
      <c r="N423" s="573"/>
    </row>
    <row r="424" spans="2:14">
      <c r="B424" s="570"/>
      <c r="C424" s="570"/>
      <c r="D424" s="570"/>
      <c r="E424" s="570"/>
      <c r="F424" s="570"/>
      <c r="G424" s="570"/>
      <c r="H424" s="571"/>
      <c r="I424" s="588"/>
      <c r="J424" s="572"/>
      <c r="K424" s="572"/>
      <c r="L424" s="573"/>
      <c r="M424" s="573"/>
      <c r="N424" s="573"/>
    </row>
    <row r="425" spans="2:14">
      <c r="B425" s="570"/>
      <c r="C425" s="570"/>
      <c r="D425" s="570"/>
      <c r="E425" s="570"/>
      <c r="F425" s="570"/>
      <c r="G425" s="570"/>
      <c r="H425" s="571"/>
      <c r="I425" s="588"/>
      <c r="J425" s="572"/>
      <c r="K425" s="572"/>
      <c r="L425" s="573"/>
      <c r="M425" s="573"/>
      <c r="N425" s="573"/>
    </row>
    <row r="426" spans="2:14">
      <c r="B426" s="570"/>
      <c r="C426" s="570"/>
      <c r="D426" s="570"/>
      <c r="E426" s="570"/>
      <c r="F426" s="570"/>
      <c r="G426" s="570"/>
      <c r="H426" s="571"/>
      <c r="I426" s="588"/>
      <c r="J426" s="572"/>
      <c r="K426" s="572"/>
      <c r="L426" s="573"/>
      <c r="M426" s="573"/>
      <c r="N426" s="573"/>
    </row>
    <row r="427" spans="2:14">
      <c r="B427" s="570"/>
      <c r="C427" s="570"/>
      <c r="D427" s="570"/>
      <c r="E427" s="570"/>
      <c r="F427" s="570"/>
      <c r="G427" s="570"/>
      <c r="H427" s="571"/>
      <c r="I427" s="588"/>
      <c r="J427" s="572"/>
      <c r="K427" s="572"/>
      <c r="L427" s="573"/>
      <c r="M427" s="573"/>
      <c r="N427" s="573"/>
    </row>
    <row r="428" spans="2:14">
      <c r="B428" s="570"/>
      <c r="C428" s="570"/>
      <c r="D428" s="570"/>
      <c r="E428" s="570"/>
      <c r="F428" s="570"/>
      <c r="G428" s="570"/>
      <c r="H428" s="571"/>
      <c r="I428" s="588"/>
      <c r="J428" s="572"/>
      <c r="K428" s="572"/>
      <c r="L428" s="573"/>
      <c r="M428" s="573"/>
      <c r="N428" s="573"/>
    </row>
    <row r="429" spans="2:14">
      <c r="B429" s="570"/>
      <c r="C429" s="570"/>
      <c r="D429" s="570"/>
      <c r="E429" s="570"/>
      <c r="F429" s="570"/>
      <c r="G429" s="570"/>
      <c r="H429" s="571"/>
      <c r="I429" s="588"/>
      <c r="J429" s="572"/>
      <c r="K429" s="572"/>
      <c r="L429" s="573"/>
      <c r="M429" s="573"/>
      <c r="N429" s="573"/>
    </row>
    <row r="430" spans="2:14">
      <c r="B430" s="570"/>
      <c r="C430" s="570"/>
      <c r="D430" s="570"/>
      <c r="E430" s="570"/>
      <c r="F430" s="570"/>
      <c r="G430" s="570"/>
      <c r="H430" s="571"/>
      <c r="I430" s="588"/>
      <c r="J430" s="572"/>
      <c r="K430" s="572"/>
      <c r="L430" s="573"/>
      <c r="M430" s="573"/>
      <c r="N430" s="573"/>
    </row>
    <row r="431" spans="2:14">
      <c r="B431" s="570"/>
      <c r="C431" s="570"/>
      <c r="D431" s="570"/>
      <c r="E431" s="570"/>
      <c r="F431" s="570"/>
      <c r="G431" s="570"/>
      <c r="H431" s="571"/>
      <c r="I431" s="588"/>
      <c r="J431" s="572"/>
      <c r="K431" s="572"/>
      <c r="L431" s="573"/>
      <c r="M431" s="573"/>
      <c r="N431" s="573"/>
    </row>
    <row r="432" spans="2:14">
      <c r="B432" s="570"/>
      <c r="C432" s="570"/>
      <c r="D432" s="570"/>
      <c r="E432" s="570"/>
      <c r="F432" s="570"/>
      <c r="G432" s="570"/>
      <c r="H432" s="571"/>
      <c r="I432" s="588"/>
      <c r="J432" s="572"/>
      <c r="K432" s="572"/>
      <c r="L432" s="573"/>
      <c r="M432" s="573"/>
      <c r="N432" s="573"/>
    </row>
    <row r="433" spans="2:14">
      <c r="B433" s="570"/>
      <c r="C433" s="570"/>
      <c r="D433" s="570"/>
      <c r="E433" s="570"/>
      <c r="F433" s="570"/>
      <c r="G433" s="570"/>
      <c r="H433" s="571"/>
      <c r="I433" s="588"/>
      <c r="J433" s="572"/>
      <c r="K433" s="572"/>
      <c r="L433" s="573"/>
      <c r="M433" s="573"/>
      <c r="N433" s="573"/>
    </row>
    <row r="434" spans="2:14">
      <c r="B434" s="570"/>
      <c r="C434" s="570"/>
      <c r="D434" s="570"/>
      <c r="E434" s="570"/>
      <c r="F434" s="570"/>
      <c r="G434" s="570"/>
      <c r="H434" s="571"/>
      <c r="I434" s="588"/>
      <c r="J434" s="572"/>
      <c r="K434" s="572"/>
      <c r="L434" s="573"/>
      <c r="M434" s="573"/>
      <c r="N434" s="573"/>
    </row>
    <row r="435" spans="2:14">
      <c r="B435" s="570"/>
      <c r="C435" s="570"/>
      <c r="D435" s="570"/>
      <c r="E435" s="570"/>
      <c r="F435" s="570"/>
      <c r="G435" s="570"/>
      <c r="H435" s="571"/>
      <c r="I435" s="588"/>
      <c r="J435" s="572"/>
      <c r="K435" s="572"/>
      <c r="L435" s="573"/>
      <c r="M435" s="573"/>
      <c r="N435" s="573"/>
    </row>
    <row r="436" spans="2:14">
      <c r="B436" s="570"/>
      <c r="C436" s="570"/>
      <c r="D436" s="570"/>
      <c r="E436" s="570"/>
      <c r="F436" s="570"/>
      <c r="G436" s="570"/>
      <c r="H436" s="571"/>
      <c r="I436" s="588"/>
      <c r="J436" s="572"/>
      <c r="K436" s="572"/>
      <c r="L436" s="573"/>
      <c r="M436" s="573"/>
      <c r="N436" s="573"/>
    </row>
    <row r="437" spans="2:14">
      <c r="B437" s="570"/>
      <c r="C437" s="570"/>
      <c r="D437" s="570"/>
      <c r="E437" s="570"/>
      <c r="F437" s="570"/>
      <c r="G437" s="570"/>
      <c r="H437" s="571"/>
      <c r="I437" s="588"/>
      <c r="J437" s="572"/>
      <c r="K437" s="572"/>
      <c r="L437" s="573"/>
      <c r="M437" s="573"/>
      <c r="N437" s="573"/>
    </row>
    <row r="438" spans="2:14">
      <c r="B438" s="570"/>
      <c r="C438" s="570"/>
      <c r="D438" s="570"/>
      <c r="E438" s="570"/>
      <c r="F438" s="570"/>
      <c r="G438" s="570"/>
      <c r="H438" s="571"/>
      <c r="I438" s="588"/>
      <c r="J438" s="572"/>
      <c r="K438" s="572"/>
      <c r="L438" s="573"/>
      <c r="M438" s="573"/>
      <c r="N438" s="573"/>
    </row>
    <row r="439" spans="2:14">
      <c r="B439" s="570"/>
      <c r="C439" s="570"/>
      <c r="D439" s="570"/>
      <c r="E439" s="570"/>
      <c r="F439" s="570"/>
      <c r="G439" s="570"/>
      <c r="H439" s="571"/>
      <c r="I439" s="588"/>
      <c r="J439" s="572"/>
      <c r="K439" s="572"/>
      <c r="L439" s="573"/>
      <c r="M439" s="573"/>
      <c r="N439" s="573"/>
    </row>
    <row r="440" spans="2:14">
      <c r="B440" s="570"/>
      <c r="C440" s="570"/>
      <c r="D440" s="570"/>
      <c r="E440" s="570"/>
      <c r="F440" s="570"/>
      <c r="G440" s="570"/>
      <c r="H440" s="571"/>
      <c r="I440" s="588"/>
      <c r="J440" s="572"/>
      <c r="K440" s="572"/>
      <c r="L440" s="573"/>
      <c r="M440" s="573"/>
      <c r="N440" s="573"/>
    </row>
    <row r="441" spans="2:14">
      <c r="B441" s="570"/>
      <c r="C441" s="570"/>
      <c r="D441" s="570"/>
      <c r="E441" s="570"/>
      <c r="F441" s="570"/>
      <c r="G441" s="570"/>
      <c r="H441" s="571"/>
      <c r="I441" s="588"/>
      <c r="J441" s="572"/>
      <c r="K441" s="572"/>
      <c r="L441" s="573"/>
      <c r="M441" s="573"/>
      <c r="N441" s="573"/>
    </row>
    <row r="442" spans="2:14">
      <c r="B442" s="570"/>
      <c r="C442" s="570"/>
      <c r="D442" s="570"/>
      <c r="E442" s="570"/>
      <c r="F442" s="570"/>
      <c r="G442" s="570"/>
      <c r="H442" s="571"/>
      <c r="I442" s="588"/>
      <c r="J442" s="572"/>
      <c r="K442" s="572"/>
      <c r="L442" s="573"/>
      <c r="M442" s="573"/>
      <c r="N442" s="573"/>
    </row>
    <row r="443" spans="2:14">
      <c r="B443" s="570"/>
      <c r="C443" s="570"/>
      <c r="D443" s="570"/>
      <c r="E443" s="570"/>
      <c r="F443" s="570"/>
      <c r="G443" s="570"/>
      <c r="H443" s="571"/>
      <c r="I443" s="588"/>
      <c r="J443" s="572"/>
      <c r="K443" s="572"/>
      <c r="L443" s="573"/>
      <c r="M443" s="573"/>
      <c r="N443" s="573"/>
    </row>
    <row r="444" spans="2:14">
      <c r="B444" s="570"/>
      <c r="C444" s="570"/>
      <c r="D444" s="570"/>
      <c r="E444" s="570"/>
      <c r="F444" s="570"/>
      <c r="G444" s="570"/>
      <c r="H444" s="571"/>
      <c r="I444" s="588"/>
      <c r="J444" s="572"/>
      <c r="K444" s="572"/>
      <c r="L444" s="573"/>
      <c r="M444" s="573"/>
      <c r="N444" s="573"/>
    </row>
    <row r="445" spans="2:14">
      <c r="B445" s="570"/>
      <c r="C445" s="570"/>
      <c r="D445" s="570"/>
      <c r="E445" s="570"/>
      <c r="F445" s="570"/>
      <c r="G445" s="570"/>
      <c r="H445" s="571"/>
      <c r="I445" s="588"/>
      <c r="J445" s="572"/>
      <c r="K445" s="572"/>
      <c r="L445" s="573"/>
      <c r="M445" s="573"/>
      <c r="N445" s="573"/>
    </row>
    <row r="446" spans="2:14">
      <c r="B446" s="570"/>
      <c r="C446" s="570"/>
      <c r="D446" s="570"/>
      <c r="E446" s="570"/>
      <c r="F446" s="570"/>
      <c r="G446" s="570"/>
      <c r="H446" s="571"/>
      <c r="I446" s="588"/>
      <c r="J446" s="572"/>
      <c r="K446" s="572"/>
      <c r="L446" s="573"/>
      <c r="M446" s="573"/>
      <c r="N446" s="573"/>
    </row>
    <row r="447" spans="2:14">
      <c r="B447" s="570"/>
      <c r="C447" s="570"/>
      <c r="D447" s="570"/>
      <c r="E447" s="570"/>
      <c r="F447" s="570"/>
      <c r="G447" s="570"/>
      <c r="H447" s="571"/>
      <c r="I447" s="588"/>
      <c r="J447" s="572"/>
      <c r="K447" s="572"/>
      <c r="L447" s="573"/>
      <c r="M447" s="573"/>
      <c r="N447" s="573"/>
    </row>
    <row r="448" spans="2:14">
      <c r="B448" s="570"/>
      <c r="C448" s="570"/>
      <c r="D448" s="570"/>
      <c r="E448" s="570"/>
      <c r="F448" s="570"/>
      <c r="G448" s="570"/>
      <c r="H448" s="571"/>
      <c r="I448" s="588"/>
      <c r="J448" s="572"/>
      <c r="K448" s="572"/>
      <c r="L448" s="573"/>
      <c r="M448" s="573"/>
      <c r="N448" s="573"/>
    </row>
    <row r="449" spans="2:14">
      <c r="B449" s="570"/>
      <c r="C449" s="570"/>
      <c r="D449" s="570"/>
      <c r="E449" s="570"/>
      <c r="F449" s="570"/>
      <c r="G449" s="570"/>
      <c r="H449" s="571"/>
      <c r="I449" s="588"/>
      <c r="J449" s="572"/>
      <c r="K449" s="572"/>
      <c r="L449" s="573"/>
      <c r="M449" s="573"/>
      <c r="N449" s="573"/>
    </row>
    <row r="450" spans="2:14">
      <c r="B450" s="570"/>
      <c r="C450" s="570"/>
      <c r="D450" s="570"/>
      <c r="E450" s="570"/>
      <c r="F450" s="570"/>
      <c r="G450" s="570"/>
      <c r="H450" s="571"/>
      <c r="I450" s="588"/>
      <c r="J450" s="572"/>
      <c r="K450" s="572"/>
      <c r="L450" s="573"/>
      <c r="M450" s="573"/>
      <c r="N450" s="573"/>
    </row>
    <row r="451" spans="2:14">
      <c r="B451" s="570"/>
      <c r="C451" s="570"/>
      <c r="D451" s="570"/>
      <c r="E451" s="570"/>
      <c r="F451" s="570"/>
      <c r="G451" s="570"/>
      <c r="H451" s="571"/>
      <c r="I451" s="588"/>
      <c r="J451" s="572"/>
      <c r="K451" s="572"/>
      <c r="L451" s="573"/>
      <c r="M451" s="573"/>
      <c r="N451" s="573"/>
    </row>
    <row r="452" spans="2:14">
      <c r="B452" s="570"/>
      <c r="C452" s="570"/>
      <c r="D452" s="570"/>
      <c r="E452" s="570"/>
      <c r="F452" s="570"/>
      <c r="G452" s="570"/>
      <c r="H452" s="571"/>
      <c r="I452" s="588"/>
      <c r="J452" s="572"/>
      <c r="K452" s="572"/>
      <c r="L452" s="573"/>
      <c r="M452" s="573"/>
      <c r="N452" s="573"/>
    </row>
    <row r="453" spans="2:14">
      <c r="B453" s="570"/>
      <c r="C453" s="570"/>
      <c r="D453" s="570"/>
      <c r="E453" s="570"/>
      <c r="F453" s="570"/>
      <c r="G453" s="570"/>
      <c r="H453" s="571"/>
      <c r="I453" s="588"/>
      <c r="J453" s="572"/>
      <c r="K453" s="572"/>
      <c r="L453" s="573"/>
      <c r="M453" s="573"/>
      <c r="N453" s="573"/>
    </row>
    <row r="454" spans="2:14">
      <c r="B454" s="570"/>
      <c r="C454" s="570"/>
      <c r="D454" s="570"/>
      <c r="E454" s="570"/>
      <c r="F454" s="570"/>
      <c r="G454" s="570"/>
      <c r="H454" s="571"/>
      <c r="I454" s="588"/>
      <c r="J454" s="572"/>
      <c r="K454" s="572"/>
      <c r="L454" s="573"/>
      <c r="M454" s="573"/>
      <c r="N454" s="573"/>
    </row>
    <row r="455" spans="2:14">
      <c r="B455" s="570"/>
      <c r="C455" s="570"/>
      <c r="D455" s="570"/>
      <c r="E455" s="570"/>
      <c r="F455" s="570"/>
      <c r="G455" s="570"/>
      <c r="H455" s="571"/>
      <c r="I455" s="588"/>
      <c r="J455" s="572"/>
      <c r="K455" s="572"/>
      <c r="L455" s="573"/>
      <c r="M455" s="573"/>
      <c r="N455" s="573"/>
    </row>
    <row r="456" spans="2:14">
      <c r="B456" s="570"/>
      <c r="C456" s="570"/>
      <c r="D456" s="570"/>
      <c r="E456" s="570"/>
      <c r="F456" s="570"/>
      <c r="G456" s="570"/>
      <c r="H456" s="571"/>
      <c r="I456" s="588"/>
      <c r="J456" s="572"/>
      <c r="K456" s="572"/>
      <c r="L456" s="573"/>
      <c r="M456" s="573"/>
      <c r="N456" s="573"/>
    </row>
    <row r="457" spans="2:14">
      <c r="B457" s="570"/>
      <c r="C457" s="570"/>
      <c r="D457" s="570"/>
      <c r="E457" s="570"/>
      <c r="F457" s="570"/>
      <c r="G457" s="570"/>
      <c r="H457" s="571"/>
      <c r="I457" s="588"/>
      <c r="J457" s="572"/>
      <c r="K457" s="572"/>
      <c r="L457" s="573"/>
      <c r="M457" s="573"/>
      <c r="N457" s="573"/>
    </row>
    <row r="458" spans="2:14">
      <c r="B458" s="570"/>
      <c r="C458" s="570"/>
      <c r="D458" s="570"/>
      <c r="E458" s="570"/>
      <c r="F458" s="570"/>
      <c r="G458" s="570"/>
      <c r="H458" s="571"/>
      <c r="I458" s="588"/>
      <c r="J458" s="572"/>
      <c r="K458" s="572"/>
      <c r="L458" s="573"/>
      <c r="M458" s="573"/>
      <c r="N458" s="573"/>
    </row>
    <row r="459" spans="2:14">
      <c r="B459" s="570"/>
      <c r="C459" s="570"/>
      <c r="D459" s="570"/>
      <c r="E459" s="570"/>
      <c r="F459" s="570"/>
      <c r="G459" s="570"/>
      <c r="H459" s="571"/>
      <c r="I459" s="588"/>
      <c r="J459" s="572"/>
      <c r="K459" s="572"/>
      <c r="L459" s="573"/>
      <c r="M459" s="573"/>
      <c r="N459" s="573"/>
    </row>
    <row r="460" spans="2:14">
      <c r="B460" s="570"/>
      <c r="C460" s="570"/>
      <c r="D460" s="570"/>
      <c r="E460" s="570"/>
      <c r="F460" s="570"/>
      <c r="G460" s="570"/>
      <c r="H460" s="571"/>
      <c r="I460" s="588"/>
      <c r="J460" s="572"/>
      <c r="K460" s="572"/>
      <c r="L460" s="573"/>
      <c r="M460" s="573"/>
      <c r="N460" s="573"/>
    </row>
    <row r="461" spans="2:14">
      <c r="B461" s="570"/>
      <c r="C461" s="570"/>
      <c r="D461" s="570"/>
      <c r="E461" s="570"/>
      <c r="F461" s="570"/>
      <c r="G461" s="570"/>
      <c r="H461" s="571"/>
      <c r="I461" s="588"/>
      <c r="J461" s="572"/>
      <c r="K461" s="572"/>
      <c r="L461" s="573"/>
      <c r="M461" s="573"/>
      <c r="N461" s="573"/>
    </row>
    <row r="462" spans="2:14">
      <c r="B462" s="570"/>
      <c r="C462" s="570"/>
      <c r="D462" s="570"/>
      <c r="E462" s="570"/>
      <c r="F462" s="570"/>
      <c r="G462" s="570"/>
      <c r="H462" s="571"/>
      <c r="I462" s="588"/>
      <c r="J462" s="572"/>
      <c r="K462" s="572"/>
      <c r="L462" s="573"/>
      <c r="M462" s="573"/>
      <c r="N462" s="573"/>
    </row>
    <row r="463" spans="2:14">
      <c r="B463" s="570"/>
      <c r="C463" s="570"/>
      <c r="D463" s="570"/>
      <c r="E463" s="570"/>
      <c r="F463" s="570"/>
      <c r="G463" s="570"/>
      <c r="H463" s="571"/>
      <c r="I463" s="588"/>
      <c r="J463" s="572"/>
      <c r="K463" s="572"/>
      <c r="L463" s="573"/>
      <c r="M463" s="573"/>
      <c r="N463" s="573"/>
    </row>
    <row r="464" spans="2:14">
      <c r="B464" s="570"/>
      <c r="C464" s="570"/>
      <c r="D464" s="570"/>
      <c r="E464" s="570"/>
      <c r="F464" s="570"/>
      <c r="G464" s="570"/>
      <c r="H464" s="571"/>
      <c r="I464" s="588"/>
      <c r="J464" s="572"/>
      <c r="K464" s="572"/>
      <c r="L464" s="573"/>
      <c r="M464" s="573"/>
      <c r="N464" s="573"/>
    </row>
    <row r="465" spans="2:14">
      <c r="B465" s="570"/>
      <c r="C465" s="570"/>
      <c r="D465" s="570"/>
      <c r="E465" s="570"/>
      <c r="F465" s="570"/>
      <c r="G465" s="570"/>
      <c r="H465" s="571"/>
      <c r="I465" s="588"/>
      <c r="J465" s="572"/>
      <c r="K465" s="572"/>
      <c r="L465" s="573"/>
      <c r="M465" s="573"/>
      <c r="N465" s="573"/>
    </row>
    <row r="466" spans="2:14">
      <c r="B466" s="570"/>
      <c r="C466" s="570"/>
      <c r="D466" s="570"/>
      <c r="E466" s="570"/>
      <c r="F466" s="570"/>
      <c r="G466" s="570"/>
      <c r="H466" s="571"/>
      <c r="I466" s="588"/>
      <c r="J466" s="572"/>
      <c r="K466" s="572"/>
      <c r="L466" s="573"/>
      <c r="M466" s="573"/>
      <c r="N466" s="573"/>
    </row>
    <row r="467" spans="2:14">
      <c r="B467" s="570"/>
      <c r="C467" s="570"/>
      <c r="D467" s="570"/>
      <c r="E467" s="570"/>
      <c r="F467" s="570"/>
      <c r="G467" s="570"/>
      <c r="H467" s="571"/>
      <c r="I467" s="588"/>
      <c r="J467" s="572"/>
      <c r="K467" s="572"/>
      <c r="L467" s="573"/>
      <c r="M467" s="573"/>
      <c r="N467" s="573"/>
    </row>
    <row r="468" spans="2:14">
      <c r="B468" s="570"/>
      <c r="C468" s="570"/>
      <c r="D468" s="570"/>
      <c r="E468" s="570"/>
      <c r="F468" s="570"/>
      <c r="G468" s="570"/>
      <c r="H468" s="571"/>
      <c r="I468" s="588"/>
      <c r="J468" s="572"/>
      <c r="K468" s="572"/>
      <c r="L468" s="573"/>
      <c r="M468" s="573"/>
      <c r="N468" s="573"/>
    </row>
    <row r="469" spans="2:14">
      <c r="B469" s="570"/>
      <c r="C469" s="570"/>
      <c r="D469" s="570"/>
      <c r="E469" s="570"/>
      <c r="F469" s="570"/>
      <c r="G469" s="570"/>
      <c r="H469" s="571"/>
      <c r="I469" s="588"/>
      <c r="J469" s="572"/>
      <c r="K469" s="572"/>
      <c r="L469" s="573"/>
      <c r="M469" s="573"/>
      <c r="N469" s="573"/>
    </row>
    <row r="470" spans="2:14">
      <c r="B470" s="570"/>
      <c r="C470" s="570"/>
      <c r="D470" s="570"/>
      <c r="E470" s="570"/>
      <c r="F470" s="570"/>
      <c r="G470" s="570"/>
      <c r="H470" s="571"/>
      <c r="I470" s="588"/>
      <c r="J470" s="572"/>
      <c r="K470" s="572"/>
      <c r="L470" s="573"/>
      <c r="M470" s="573"/>
      <c r="N470" s="573"/>
    </row>
    <row r="471" spans="2:14">
      <c r="B471" s="570"/>
      <c r="C471" s="570"/>
      <c r="D471" s="570"/>
      <c r="E471" s="570"/>
      <c r="F471" s="570"/>
      <c r="G471" s="570"/>
      <c r="H471" s="571"/>
      <c r="I471" s="588"/>
      <c r="J471" s="572"/>
      <c r="K471" s="572"/>
      <c r="L471" s="573"/>
      <c r="M471" s="573"/>
      <c r="N471" s="573"/>
    </row>
    <row r="472" spans="2:14">
      <c r="B472" s="570"/>
      <c r="C472" s="570"/>
      <c r="D472" s="570"/>
      <c r="E472" s="570"/>
      <c r="F472" s="570"/>
      <c r="G472" s="570"/>
      <c r="H472" s="571"/>
      <c r="I472" s="588"/>
      <c r="J472" s="572"/>
      <c r="K472" s="572"/>
      <c r="L472" s="573"/>
      <c r="M472" s="573"/>
      <c r="N472" s="573"/>
    </row>
    <row r="473" spans="2:14">
      <c r="B473" s="570"/>
      <c r="C473" s="570"/>
      <c r="D473" s="570"/>
      <c r="E473" s="570"/>
      <c r="F473" s="570"/>
      <c r="G473" s="570"/>
      <c r="H473" s="571"/>
      <c r="I473" s="588"/>
      <c r="J473" s="572"/>
      <c r="K473" s="572"/>
      <c r="L473" s="573"/>
      <c r="M473" s="573"/>
      <c r="N473" s="573"/>
    </row>
    <row r="474" spans="2:14">
      <c r="B474" s="570"/>
      <c r="C474" s="570"/>
      <c r="D474" s="570"/>
      <c r="E474" s="570"/>
      <c r="F474" s="570"/>
      <c r="G474" s="570"/>
      <c r="H474" s="571"/>
      <c r="I474" s="588"/>
      <c r="J474" s="572"/>
      <c r="K474" s="572"/>
      <c r="L474" s="573"/>
      <c r="M474" s="573"/>
      <c r="N474" s="573"/>
    </row>
    <row r="475" spans="2:14">
      <c r="B475" s="570"/>
      <c r="C475" s="570"/>
      <c r="D475" s="570"/>
      <c r="E475" s="570"/>
      <c r="F475" s="570"/>
      <c r="G475" s="570"/>
      <c r="H475" s="571"/>
      <c r="I475" s="588"/>
      <c r="J475" s="572"/>
      <c r="K475" s="572"/>
      <c r="L475" s="573"/>
      <c r="M475" s="573"/>
      <c r="N475" s="573"/>
    </row>
    <row r="476" spans="2:14">
      <c r="B476" s="570"/>
      <c r="C476" s="570"/>
      <c r="D476" s="570"/>
      <c r="E476" s="570"/>
      <c r="F476" s="570"/>
      <c r="G476" s="570"/>
      <c r="H476" s="571"/>
      <c r="I476" s="588"/>
      <c r="J476" s="572"/>
      <c r="K476" s="572"/>
      <c r="L476" s="573"/>
      <c r="M476" s="573"/>
      <c r="N476" s="573"/>
    </row>
    <row r="477" spans="2:14">
      <c r="B477" s="570"/>
      <c r="C477" s="570"/>
      <c r="D477" s="570"/>
      <c r="E477" s="570"/>
      <c r="F477" s="570"/>
      <c r="G477" s="570"/>
      <c r="H477" s="571"/>
      <c r="I477" s="588"/>
      <c r="J477" s="572"/>
      <c r="K477" s="572"/>
      <c r="L477" s="573"/>
      <c r="M477" s="573"/>
      <c r="N477" s="573"/>
    </row>
    <row r="478" spans="2:14">
      <c r="B478" s="570"/>
      <c r="C478" s="570"/>
      <c r="D478" s="570"/>
      <c r="E478" s="570"/>
      <c r="F478" s="570"/>
      <c r="G478" s="570"/>
      <c r="H478" s="571"/>
      <c r="I478" s="588"/>
      <c r="J478" s="572"/>
      <c r="K478" s="572"/>
      <c r="L478" s="573"/>
      <c r="M478" s="573"/>
      <c r="N478" s="573"/>
    </row>
    <row r="479" spans="2:14">
      <c r="B479" s="570"/>
      <c r="C479" s="570"/>
      <c r="D479" s="570"/>
      <c r="E479" s="570"/>
      <c r="F479" s="570"/>
      <c r="G479" s="570"/>
      <c r="H479" s="571"/>
      <c r="I479" s="588"/>
      <c r="J479" s="572"/>
      <c r="K479" s="572"/>
      <c r="L479" s="573"/>
      <c r="M479" s="573"/>
      <c r="N479" s="573"/>
    </row>
    <row r="480" spans="2:14">
      <c r="B480" s="570"/>
      <c r="C480" s="570"/>
      <c r="D480" s="570"/>
      <c r="E480" s="570"/>
      <c r="F480" s="570"/>
      <c r="G480" s="570"/>
      <c r="H480" s="571"/>
      <c r="I480" s="588"/>
      <c r="J480" s="572"/>
      <c r="K480" s="572"/>
      <c r="L480" s="573"/>
      <c r="M480" s="573"/>
      <c r="N480" s="573"/>
    </row>
    <row r="481" spans="2:14">
      <c r="B481" s="570"/>
      <c r="C481" s="570"/>
      <c r="D481" s="570"/>
      <c r="E481" s="570"/>
      <c r="F481" s="570"/>
      <c r="G481" s="570"/>
      <c r="H481" s="571"/>
      <c r="I481" s="588"/>
      <c r="J481" s="572"/>
      <c r="K481" s="572"/>
      <c r="L481" s="573"/>
      <c r="M481" s="573"/>
      <c r="N481" s="573"/>
    </row>
    <row r="482" spans="2:14">
      <c r="B482" s="570"/>
      <c r="C482" s="570"/>
      <c r="D482" s="570"/>
      <c r="E482" s="570"/>
      <c r="F482" s="570"/>
      <c r="G482" s="570"/>
      <c r="H482" s="571"/>
      <c r="I482" s="588"/>
      <c r="J482" s="572"/>
      <c r="K482" s="572"/>
      <c r="L482" s="573"/>
      <c r="M482" s="573"/>
      <c r="N482" s="573"/>
    </row>
    <row r="483" spans="2:14">
      <c r="B483" s="570"/>
      <c r="C483" s="570"/>
      <c r="D483" s="570"/>
      <c r="E483" s="570"/>
      <c r="F483" s="570"/>
      <c r="G483" s="570"/>
      <c r="H483" s="571"/>
      <c r="I483" s="588"/>
      <c r="J483" s="572"/>
      <c r="K483" s="572"/>
      <c r="L483" s="573"/>
      <c r="M483" s="573"/>
      <c r="N483" s="573"/>
    </row>
    <row r="484" spans="2:14">
      <c r="B484" s="570"/>
      <c r="C484" s="570"/>
      <c r="D484" s="570"/>
      <c r="E484" s="570"/>
      <c r="F484" s="570"/>
      <c r="G484" s="570"/>
      <c r="H484" s="571"/>
      <c r="I484" s="588"/>
      <c r="J484" s="572"/>
      <c r="K484" s="572"/>
      <c r="L484" s="573"/>
      <c r="M484" s="573"/>
      <c r="N484" s="573"/>
    </row>
    <row r="485" spans="2:14">
      <c r="B485" s="570"/>
      <c r="C485" s="570"/>
      <c r="D485" s="570"/>
      <c r="E485" s="570"/>
      <c r="F485" s="570"/>
      <c r="G485" s="570"/>
      <c r="H485" s="571"/>
      <c r="I485" s="588"/>
      <c r="J485" s="572"/>
      <c r="K485" s="572"/>
      <c r="L485" s="573"/>
      <c r="M485" s="573"/>
      <c r="N485" s="573"/>
    </row>
    <row r="486" spans="2:14">
      <c r="B486" s="570"/>
      <c r="C486" s="570"/>
      <c r="D486" s="570"/>
      <c r="E486" s="570"/>
      <c r="F486" s="570"/>
      <c r="G486" s="570"/>
      <c r="H486" s="571"/>
      <c r="I486" s="588"/>
      <c r="J486" s="572"/>
      <c r="K486" s="572"/>
      <c r="L486" s="573"/>
      <c r="M486" s="573"/>
      <c r="N486" s="573"/>
    </row>
    <row r="487" spans="2:14">
      <c r="B487" s="570"/>
      <c r="C487" s="570"/>
      <c r="D487" s="570"/>
      <c r="E487" s="570"/>
      <c r="F487" s="570"/>
      <c r="G487" s="570"/>
      <c r="H487" s="571"/>
      <c r="I487" s="588"/>
      <c r="J487" s="572"/>
      <c r="K487" s="572"/>
      <c r="L487" s="573"/>
      <c r="M487" s="573"/>
      <c r="N487" s="573"/>
    </row>
    <row r="488" spans="2:14">
      <c r="B488" s="570"/>
      <c r="C488" s="570"/>
      <c r="D488" s="570"/>
      <c r="E488" s="570"/>
      <c r="F488" s="570"/>
      <c r="G488" s="570"/>
      <c r="H488" s="571"/>
      <c r="I488" s="588"/>
      <c r="J488" s="572"/>
      <c r="K488" s="572"/>
      <c r="L488" s="573"/>
      <c r="M488" s="573"/>
      <c r="N488" s="573"/>
    </row>
    <row r="489" spans="2:14">
      <c r="B489" s="570"/>
      <c r="C489" s="570"/>
      <c r="D489" s="570"/>
      <c r="E489" s="570"/>
      <c r="F489" s="570"/>
      <c r="G489" s="570"/>
      <c r="H489" s="571"/>
      <c r="I489" s="588"/>
      <c r="J489" s="572"/>
      <c r="K489" s="572"/>
      <c r="L489" s="573"/>
      <c r="M489" s="573"/>
      <c r="N489" s="573"/>
    </row>
    <row r="490" spans="2:14">
      <c r="B490" s="570"/>
      <c r="C490" s="570"/>
      <c r="D490" s="570"/>
      <c r="E490" s="570"/>
      <c r="F490" s="570"/>
      <c r="G490" s="570"/>
      <c r="H490" s="571"/>
      <c r="I490" s="588"/>
      <c r="J490" s="572"/>
      <c r="K490" s="572"/>
      <c r="L490" s="573"/>
      <c r="M490" s="573"/>
      <c r="N490" s="573"/>
    </row>
    <row r="491" spans="2:14">
      <c r="B491" s="570"/>
      <c r="C491" s="570"/>
      <c r="D491" s="570"/>
      <c r="E491" s="570"/>
      <c r="F491" s="570"/>
      <c r="G491" s="570"/>
      <c r="H491" s="571"/>
      <c r="I491" s="588"/>
      <c r="J491" s="572"/>
      <c r="K491" s="572"/>
      <c r="L491" s="573"/>
      <c r="M491" s="573"/>
      <c r="N491" s="573"/>
    </row>
    <row r="492" spans="2:14">
      <c r="B492" s="570"/>
      <c r="C492" s="570"/>
      <c r="D492" s="570"/>
      <c r="E492" s="570"/>
      <c r="F492" s="570"/>
      <c r="G492" s="570"/>
      <c r="H492" s="571"/>
      <c r="I492" s="588"/>
      <c r="J492" s="572"/>
      <c r="K492" s="572"/>
      <c r="L492" s="573"/>
      <c r="M492" s="573"/>
      <c r="N492" s="573"/>
    </row>
    <row r="493" spans="2:14">
      <c r="B493" s="570"/>
      <c r="C493" s="570"/>
      <c r="D493" s="570"/>
      <c r="E493" s="570"/>
      <c r="F493" s="570"/>
      <c r="G493" s="570"/>
      <c r="H493" s="571"/>
      <c r="I493" s="588"/>
      <c r="J493" s="572"/>
      <c r="K493" s="572"/>
      <c r="L493" s="573"/>
      <c r="M493" s="573"/>
      <c r="N493" s="573"/>
    </row>
    <row r="494" spans="2:14">
      <c r="B494" s="570"/>
      <c r="C494" s="570"/>
      <c r="D494" s="570"/>
      <c r="E494" s="570"/>
      <c r="F494" s="570"/>
      <c r="G494" s="570"/>
      <c r="H494" s="571"/>
      <c r="I494" s="588"/>
      <c r="J494" s="572"/>
      <c r="K494" s="572"/>
      <c r="L494" s="573"/>
      <c r="M494" s="573"/>
      <c r="N494" s="573"/>
    </row>
    <row r="495" spans="2:14">
      <c r="B495" s="570"/>
      <c r="C495" s="570"/>
      <c r="D495" s="570"/>
      <c r="E495" s="570"/>
      <c r="F495" s="570"/>
      <c r="G495" s="570"/>
      <c r="H495" s="571"/>
      <c r="I495" s="588"/>
      <c r="J495" s="572"/>
      <c r="K495" s="572"/>
      <c r="L495" s="573"/>
      <c r="M495" s="573"/>
      <c r="N495" s="573"/>
    </row>
    <row r="496" spans="2:14">
      <c r="B496" s="570"/>
      <c r="C496" s="570"/>
      <c r="D496" s="570"/>
      <c r="E496" s="570"/>
      <c r="F496" s="570"/>
      <c r="G496" s="570"/>
      <c r="H496" s="571"/>
      <c r="I496" s="588"/>
      <c r="J496" s="572"/>
      <c r="K496" s="572"/>
      <c r="L496" s="573"/>
      <c r="M496" s="573"/>
      <c r="N496" s="573"/>
    </row>
    <row r="497" spans="2:14">
      <c r="B497" s="570"/>
      <c r="C497" s="570"/>
      <c r="D497" s="570"/>
      <c r="E497" s="570"/>
      <c r="F497" s="570"/>
      <c r="G497" s="570"/>
      <c r="H497" s="571"/>
      <c r="I497" s="588"/>
      <c r="J497" s="572"/>
      <c r="K497" s="572"/>
      <c r="L497" s="573"/>
      <c r="M497" s="573"/>
      <c r="N497" s="573"/>
    </row>
    <row r="498" spans="2:14">
      <c r="B498" s="570"/>
      <c r="C498" s="570"/>
      <c r="D498" s="570"/>
      <c r="E498" s="570"/>
      <c r="F498" s="570"/>
      <c r="G498" s="570"/>
      <c r="H498" s="571"/>
      <c r="I498" s="588"/>
      <c r="J498" s="572"/>
      <c r="K498" s="572"/>
      <c r="L498" s="573"/>
      <c r="M498" s="573"/>
      <c r="N498" s="573"/>
    </row>
    <row r="499" spans="2:14">
      <c r="B499" s="570"/>
      <c r="C499" s="570"/>
      <c r="D499" s="570"/>
      <c r="E499" s="570"/>
      <c r="F499" s="570"/>
      <c r="G499" s="570"/>
      <c r="H499" s="571"/>
      <c r="I499" s="588"/>
      <c r="J499" s="572"/>
      <c r="K499" s="572"/>
      <c r="L499" s="573"/>
      <c r="M499" s="573"/>
      <c r="N499" s="573"/>
    </row>
    <row r="500" spans="2:14">
      <c r="B500" s="570"/>
      <c r="C500" s="570"/>
      <c r="D500" s="570"/>
      <c r="E500" s="570"/>
      <c r="F500" s="570"/>
      <c r="G500" s="570"/>
      <c r="H500" s="571"/>
      <c r="I500" s="588"/>
      <c r="J500" s="572"/>
      <c r="K500" s="572"/>
      <c r="L500" s="573"/>
      <c r="M500" s="573"/>
      <c r="N500" s="573"/>
    </row>
    <row r="501" spans="2:14">
      <c r="B501" s="570"/>
      <c r="C501" s="570"/>
      <c r="D501" s="570"/>
      <c r="E501" s="570"/>
      <c r="F501" s="570"/>
      <c r="G501" s="570"/>
      <c r="H501" s="571"/>
      <c r="I501" s="588"/>
      <c r="J501" s="572"/>
      <c r="K501" s="572"/>
      <c r="L501" s="573"/>
      <c r="M501" s="573"/>
      <c r="N501" s="573"/>
    </row>
    <row r="502" spans="2:14">
      <c r="B502" s="570"/>
      <c r="C502" s="570"/>
      <c r="D502" s="570"/>
      <c r="E502" s="570"/>
      <c r="F502" s="570"/>
      <c r="G502" s="570"/>
      <c r="H502" s="571"/>
      <c r="I502" s="588"/>
      <c r="J502" s="572"/>
      <c r="K502" s="572"/>
      <c r="L502" s="573"/>
      <c r="M502" s="573"/>
      <c r="N502" s="573"/>
    </row>
    <row r="503" spans="2:14">
      <c r="B503" s="570"/>
      <c r="C503" s="570"/>
      <c r="D503" s="570"/>
      <c r="E503" s="570"/>
      <c r="F503" s="570"/>
      <c r="G503" s="570"/>
      <c r="H503" s="571"/>
      <c r="I503" s="588"/>
      <c r="J503" s="572"/>
      <c r="K503" s="572"/>
      <c r="L503" s="573"/>
      <c r="M503" s="573"/>
      <c r="N503" s="573"/>
    </row>
    <row r="504" spans="2:14">
      <c r="B504" s="570"/>
      <c r="C504" s="570"/>
      <c r="D504" s="570"/>
      <c r="E504" s="570"/>
      <c r="F504" s="570"/>
      <c r="G504" s="570"/>
      <c r="H504" s="571"/>
      <c r="I504" s="588"/>
      <c r="J504" s="572"/>
      <c r="K504" s="572"/>
      <c r="L504" s="573"/>
      <c r="M504" s="573"/>
      <c r="N504" s="573"/>
    </row>
    <row r="505" spans="2:14">
      <c r="B505" s="570"/>
      <c r="C505" s="570"/>
      <c r="D505" s="570"/>
      <c r="E505" s="570"/>
      <c r="F505" s="570"/>
      <c r="G505" s="570"/>
      <c r="H505" s="571"/>
      <c r="I505" s="588"/>
      <c r="J505" s="572"/>
      <c r="K505" s="572"/>
      <c r="L505" s="573"/>
      <c r="M505" s="573"/>
      <c r="N505" s="573"/>
    </row>
    <row r="506" spans="2:14">
      <c r="B506" s="570"/>
      <c r="C506" s="570"/>
      <c r="D506" s="570"/>
      <c r="E506" s="570"/>
      <c r="F506" s="570"/>
      <c r="G506" s="570"/>
      <c r="H506" s="571"/>
      <c r="I506" s="588"/>
      <c r="J506" s="572"/>
      <c r="K506" s="572"/>
      <c r="L506" s="573"/>
      <c r="M506" s="573"/>
      <c r="N506" s="573"/>
    </row>
    <row r="507" spans="2:14">
      <c r="B507" s="570"/>
      <c r="C507" s="570"/>
      <c r="D507" s="570"/>
      <c r="E507" s="570"/>
      <c r="F507" s="570"/>
      <c r="G507" s="570"/>
      <c r="H507" s="571"/>
      <c r="I507" s="588"/>
      <c r="J507" s="572"/>
      <c r="K507" s="572"/>
      <c r="L507" s="573"/>
      <c r="M507" s="573"/>
      <c r="N507" s="573"/>
    </row>
    <row r="508" spans="2:14">
      <c r="B508" s="570"/>
      <c r="C508" s="570"/>
      <c r="D508" s="570"/>
      <c r="E508" s="570"/>
      <c r="F508" s="570"/>
      <c r="G508" s="570"/>
      <c r="H508" s="571"/>
      <c r="I508" s="588"/>
      <c r="J508" s="572"/>
      <c r="K508" s="572"/>
      <c r="L508" s="573"/>
      <c r="M508" s="573"/>
      <c r="N508" s="573"/>
    </row>
    <row r="509" spans="2:14">
      <c r="B509" s="570"/>
      <c r="C509" s="570"/>
      <c r="D509" s="570"/>
      <c r="E509" s="570"/>
      <c r="F509" s="570"/>
      <c r="G509" s="570"/>
      <c r="H509" s="571"/>
      <c r="I509" s="588"/>
      <c r="J509" s="572"/>
      <c r="K509" s="572"/>
      <c r="L509" s="573"/>
      <c r="M509" s="573"/>
      <c r="N509" s="573"/>
    </row>
  </sheetData>
  <autoFilter ref="A9:Y9" xr:uid="{00000000-0009-0000-0000-000004000000}">
    <filterColumn colId="0" showButton="0"/>
  </autoFilter>
  <mergeCells count="152">
    <mergeCell ref="H27:H31"/>
    <mergeCell ref="I27:I31"/>
    <mergeCell ref="K27:K31"/>
    <mergeCell ref="J27:J31"/>
    <mergeCell ref="L27:L31"/>
    <mergeCell ref="A202:A217"/>
    <mergeCell ref="B202:B217"/>
    <mergeCell ref="C202:C217"/>
    <mergeCell ref="D202:D217"/>
    <mergeCell ref="E204:E217"/>
    <mergeCell ref="I101:I105"/>
    <mergeCell ref="H101:H105"/>
    <mergeCell ref="J101:J105"/>
    <mergeCell ref="K101:K105"/>
    <mergeCell ref="F204:F217"/>
    <mergeCell ref="G204:G217"/>
    <mergeCell ref="C139:L139"/>
    <mergeCell ref="B143:B159"/>
    <mergeCell ref="C143:C159"/>
    <mergeCell ref="D143:D159"/>
    <mergeCell ref="B160:B177"/>
    <mergeCell ref="C160:C177"/>
    <mergeCell ref="D160:D177"/>
    <mergeCell ref="B179:B185"/>
    <mergeCell ref="C179:C185"/>
    <mergeCell ref="D179:D185"/>
    <mergeCell ref="C140:L140"/>
    <mergeCell ref="A138:B138"/>
    <mergeCell ref="C138:L138"/>
    <mergeCell ref="A6:B6"/>
    <mergeCell ref="A1:B1"/>
    <mergeCell ref="A2:B2"/>
    <mergeCell ref="A3:B3"/>
    <mergeCell ref="A4:B4"/>
    <mergeCell ref="A5:B5"/>
    <mergeCell ref="A7:B7"/>
    <mergeCell ref="A8:L8"/>
    <mergeCell ref="A9:B9"/>
    <mergeCell ref="C1:L1"/>
    <mergeCell ref="C2:L2"/>
    <mergeCell ref="C3:L3"/>
    <mergeCell ref="C4:L4"/>
    <mergeCell ref="C6:L6"/>
    <mergeCell ref="C7:L7"/>
    <mergeCell ref="I36:I38"/>
    <mergeCell ref="J36:J38"/>
    <mergeCell ref="K36:K38"/>
    <mergeCell ref="L36:L38"/>
    <mergeCell ref="H51:H70"/>
    <mergeCell ref="I51:I70"/>
    <mergeCell ref="J51:J70"/>
    <mergeCell ref="K51:K70"/>
    <mergeCell ref="L51:L70"/>
    <mergeCell ref="H36:H38"/>
    <mergeCell ref="A137:B137"/>
    <mergeCell ref="G36:G44"/>
    <mergeCell ref="F36:F44"/>
    <mergeCell ref="L75:L76"/>
    <mergeCell ref="L71:L73"/>
    <mergeCell ref="H107:H110"/>
    <mergeCell ref="I107:I110"/>
    <mergeCell ref="J107:J110"/>
    <mergeCell ref="K107:K110"/>
    <mergeCell ref="L107:L110"/>
    <mergeCell ref="H94:H100"/>
    <mergeCell ref="I94:I100"/>
    <mergeCell ref="J94:J100"/>
    <mergeCell ref="K94:K100"/>
    <mergeCell ref="L94:L100"/>
    <mergeCell ref="L101:L105"/>
    <mergeCell ref="H75:H76"/>
    <mergeCell ref="I75:I76"/>
    <mergeCell ref="F10:F35"/>
    <mergeCell ref="E50:E93"/>
    <mergeCell ref="G50:G93"/>
    <mergeCell ref="E45:E49"/>
    <mergeCell ref="A10:B115"/>
    <mergeCell ref="C10:C115"/>
    <mergeCell ref="D10:D115"/>
    <mergeCell ref="E94:E115"/>
    <mergeCell ref="F94:F115"/>
    <mergeCell ref="E36:E44"/>
    <mergeCell ref="G10:G35"/>
    <mergeCell ref="F45:F49"/>
    <mergeCell ref="G45:G49"/>
    <mergeCell ref="F50:F93"/>
    <mergeCell ref="E10:E35"/>
    <mergeCell ref="G94:G115"/>
    <mergeCell ref="E145:E158"/>
    <mergeCell ref="A116:B131"/>
    <mergeCell ref="A134:B134"/>
    <mergeCell ref="A135:B135"/>
    <mergeCell ref="G125:G128"/>
    <mergeCell ref="C137:L137"/>
    <mergeCell ref="E125:E128"/>
    <mergeCell ref="F145:F158"/>
    <mergeCell ref="C134:L134"/>
    <mergeCell ref="E129:E131"/>
    <mergeCell ref="F125:F128"/>
    <mergeCell ref="D116:D131"/>
    <mergeCell ref="F116:F124"/>
    <mergeCell ref="G129:G131"/>
    <mergeCell ref="A141:L141"/>
    <mergeCell ref="A139:B139"/>
    <mergeCell ref="A140:B140"/>
    <mergeCell ref="C116:C131"/>
    <mergeCell ref="G116:G124"/>
    <mergeCell ref="E116:E124"/>
    <mergeCell ref="F129:F131"/>
    <mergeCell ref="C135:L135"/>
    <mergeCell ref="A136:B136"/>
    <mergeCell ref="C136:L136"/>
    <mergeCell ref="A186:A201"/>
    <mergeCell ref="C5:L5"/>
    <mergeCell ref="G145:G158"/>
    <mergeCell ref="E188:E201"/>
    <mergeCell ref="F188:F201"/>
    <mergeCell ref="G188:G201"/>
    <mergeCell ref="G179:G185"/>
    <mergeCell ref="F179:F185"/>
    <mergeCell ref="B186:B201"/>
    <mergeCell ref="C186:C201"/>
    <mergeCell ref="D186:D201"/>
    <mergeCell ref="E162:E177"/>
    <mergeCell ref="F162:F177"/>
    <mergeCell ref="G162:G177"/>
    <mergeCell ref="E160:E161"/>
    <mergeCell ref="F160:F161"/>
    <mergeCell ref="G160:G161"/>
    <mergeCell ref="A142:B142"/>
    <mergeCell ref="E178:E185"/>
    <mergeCell ref="H10:H26"/>
    <mergeCell ref="I10:I26"/>
    <mergeCell ref="J10:J26"/>
    <mergeCell ref="K10:K26"/>
    <mergeCell ref="L10:L26"/>
    <mergeCell ref="X165:X168"/>
    <mergeCell ref="H71:H73"/>
    <mergeCell ref="I71:I73"/>
    <mergeCell ref="J71:J73"/>
    <mergeCell ref="K71:K73"/>
    <mergeCell ref="J75:J76"/>
    <mergeCell ref="K75:K76"/>
    <mergeCell ref="H188:H191"/>
    <mergeCell ref="I188:I191"/>
    <mergeCell ref="J188:J191"/>
    <mergeCell ref="K188:K191"/>
    <mergeCell ref="I162:I163"/>
    <mergeCell ref="K162:K163"/>
    <mergeCell ref="J162:J163"/>
    <mergeCell ref="H165:H168"/>
    <mergeCell ref="I165:I168"/>
  </mergeCells>
  <printOptions verticalCentered="1"/>
  <pageMargins left="0.25" right="0.25" top="0.75" bottom="0.75" header="0.3" footer="0.3"/>
  <pageSetup paperSize="9" scale="52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AF0E7"/>
  </sheetPr>
  <dimension ref="A1:AB112"/>
  <sheetViews>
    <sheetView showGridLines="0" topLeftCell="L19" zoomScale="70" zoomScaleNormal="70" workbookViewId="0">
      <selection activeCell="V42" sqref="V42"/>
    </sheetView>
  </sheetViews>
  <sheetFormatPr baseColWidth="10" defaultColWidth="11.44140625" defaultRowHeight="14.4"/>
  <cols>
    <col min="1" max="1" width="15.109375" customWidth="1"/>
    <col min="2" max="2" width="14.109375" customWidth="1"/>
    <col min="3" max="3" width="34.6640625" customWidth="1"/>
    <col min="4" max="4" width="23.88671875" customWidth="1"/>
    <col min="5" max="5" width="26.88671875" customWidth="1"/>
    <col min="6" max="6" width="23.88671875" bestFit="1" customWidth="1"/>
    <col min="7" max="7" width="23" style="5" bestFit="1" customWidth="1"/>
    <col min="8" max="8" width="15" style="8" customWidth="1"/>
    <col min="9" max="9" width="20.6640625" style="9" customWidth="1"/>
    <col min="10" max="11" width="21.6640625" style="9" customWidth="1"/>
    <col min="12" max="13" width="11.44140625" customWidth="1"/>
    <col min="14" max="15" width="16.88671875" customWidth="1"/>
    <col min="16" max="16" width="29.44140625" customWidth="1"/>
    <col min="17" max="17" width="39.44140625" customWidth="1"/>
    <col min="18" max="18" width="15.6640625" customWidth="1"/>
    <col min="19" max="19" width="38.88671875" customWidth="1"/>
    <col min="20" max="20" width="23.88671875" customWidth="1"/>
    <col min="21" max="21" width="24.33203125" customWidth="1"/>
    <col min="22" max="22" width="20.6640625" customWidth="1"/>
    <col min="23" max="23" width="20.44140625" customWidth="1"/>
    <col min="24" max="24" width="22.88671875" customWidth="1"/>
    <col min="25" max="25" width="28" customWidth="1"/>
    <col min="26" max="26" width="19.44140625" customWidth="1"/>
  </cols>
  <sheetData>
    <row r="1" spans="1:28" ht="18">
      <c r="A1" s="1403" t="s">
        <v>0</v>
      </c>
      <c r="B1" s="1403"/>
      <c r="C1" s="1403"/>
      <c r="D1" s="1835" t="s">
        <v>3849</v>
      </c>
      <c r="E1" s="1686"/>
      <c r="F1" s="1686"/>
      <c r="G1" s="1686"/>
      <c r="H1" s="1686"/>
      <c r="I1" s="1686"/>
      <c r="J1" s="1686"/>
      <c r="K1" s="1686"/>
      <c r="L1" s="1686"/>
      <c r="M1" s="1686"/>
      <c r="N1" s="1686"/>
      <c r="O1" s="1686"/>
      <c r="P1" s="1686"/>
      <c r="Q1" s="1686"/>
      <c r="R1" s="1686"/>
      <c r="S1" s="1686"/>
      <c r="T1" s="1686"/>
      <c r="U1" s="1686"/>
      <c r="V1" s="1686"/>
      <c r="W1" s="1686"/>
    </row>
    <row r="2" spans="1:28" ht="15" customHeight="1">
      <c r="A2" s="1403" t="s">
        <v>2</v>
      </c>
      <c r="B2" s="1403"/>
      <c r="C2" s="1403"/>
      <c r="D2" s="1833" t="s">
        <v>3850</v>
      </c>
      <c r="E2" s="1834"/>
      <c r="F2" s="1834"/>
      <c r="G2" s="1834"/>
      <c r="H2" s="1834"/>
      <c r="I2" s="1834"/>
      <c r="J2" s="1834"/>
      <c r="K2" s="1834"/>
      <c r="L2" s="1834"/>
      <c r="M2" s="1834"/>
      <c r="N2" s="1834"/>
      <c r="O2" s="1834"/>
      <c r="P2" s="1834"/>
      <c r="Q2" s="1834"/>
      <c r="R2" s="1834"/>
      <c r="S2" s="1834"/>
      <c r="T2" s="1834"/>
      <c r="U2" s="1834"/>
      <c r="V2" s="1834"/>
      <c r="W2" s="1834"/>
    </row>
    <row r="3" spans="1:28" ht="15" customHeight="1">
      <c r="A3" s="1403" t="s">
        <v>4</v>
      </c>
      <c r="B3" s="1403"/>
      <c r="C3" s="1403"/>
      <c r="D3" s="1832" t="s">
        <v>3851</v>
      </c>
      <c r="E3" s="1687"/>
      <c r="F3" s="1687"/>
      <c r="G3" s="1687"/>
      <c r="H3" s="1687"/>
      <c r="I3" s="1687"/>
      <c r="J3" s="1687"/>
      <c r="K3" s="1687"/>
      <c r="L3" s="1687"/>
      <c r="M3" s="1687"/>
      <c r="N3" s="1687"/>
      <c r="O3" s="1687"/>
      <c r="P3" s="1687"/>
      <c r="Q3" s="1687"/>
      <c r="R3" s="1687"/>
      <c r="S3" s="1687"/>
      <c r="T3" s="1687"/>
      <c r="U3" s="1687"/>
      <c r="V3" s="1687"/>
      <c r="W3" s="1687"/>
    </row>
    <row r="4" spans="1:28" ht="15" customHeight="1">
      <c r="A4" s="1403" t="s">
        <v>6</v>
      </c>
      <c r="B4" s="1403"/>
      <c r="C4" s="1403"/>
      <c r="D4" s="1832" t="s">
        <v>3852</v>
      </c>
      <c r="E4" s="1687"/>
      <c r="F4" s="1687"/>
      <c r="G4" s="1687"/>
      <c r="H4" s="1687"/>
      <c r="I4" s="1687"/>
      <c r="J4" s="1687"/>
      <c r="K4" s="1687"/>
      <c r="L4" s="1687"/>
      <c r="M4" s="1687"/>
      <c r="N4" s="1687"/>
      <c r="O4" s="1687"/>
      <c r="P4" s="1687"/>
      <c r="Q4" s="1687"/>
      <c r="R4" s="1687"/>
      <c r="S4" s="1687"/>
      <c r="T4" s="1687"/>
      <c r="U4" s="1687"/>
      <c r="V4" s="1687"/>
      <c r="W4" s="1687"/>
    </row>
    <row r="5" spans="1:28">
      <c r="A5" s="1403" t="s">
        <v>8</v>
      </c>
      <c r="B5" s="1403"/>
      <c r="C5" s="1403"/>
      <c r="D5" s="1830">
        <v>7681560948</v>
      </c>
      <c r="E5" s="1831"/>
      <c r="F5" s="1831"/>
      <c r="G5" s="1831"/>
      <c r="H5" s="1831"/>
      <c r="I5" s="1831"/>
      <c r="J5" s="1831"/>
      <c r="K5" s="1831"/>
      <c r="L5" s="1831"/>
      <c r="M5" s="1831"/>
      <c r="N5" s="1831"/>
      <c r="O5" s="1831"/>
      <c r="P5" s="1831"/>
      <c r="Q5" s="1831"/>
      <c r="R5" s="1831"/>
      <c r="S5" s="1831"/>
      <c r="T5" s="1831"/>
      <c r="U5" s="1831"/>
      <c r="V5" s="1831"/>
      <c r="W5" s="1831"/>
    </row>
    <row r="6" spans="1:28">
      <c r="A6" s="1403" t="s">
        <v>9</v>
      </c>
      <c r="B6" s="1403"/>
      <c r="C6" s="1403"/>
      <c r="D6" s="1832" t="s">
        <v>3853</v>
      </c>
      <c r="E6" s="1687"/>
      <c r="F6" s="1687"/>
      <c r="G6" s="1687"/>
      <c r="H6" s="1687"/>
      <c r="I6" s="1687"/>
      <c r="J6" s="1687"/>
      <c r="K6" s="1687"/>
      <c r="L6" s="1687"/>
      <c r="M6" s="1687"/>
      <c r="N6" s="1687"/>
      <c r="O6" s="1687"/>
      <c r="P6" s="1687"/>
      <c r="Q6" s="1687"/>
      <c r="R6" s="1687"/>
      <c r="S6" s="1687"/>
      <c r="T6" s="1687"/>
      <c r="U6" s="1687"/>
      <c r="V6" s="1687"/>
      <c r="W6" s="1687"/>
    </row>
    <row r="7" spans="1:28">
      <c r="A7" s="530" t="s">
        <v>686</v>
      </c>
      <c r="B7" s="474"/>
      <c r="C7" s="474"/>
      <c r="D7" s="1855">
        <v>20</v>
      </c>
      <c r="E7" s="1855"/>
      <c r="F7" s="1855"/>
      <c r="G7" s="1855"/>
      <c r="H7" s="1855"/>
      <c r="I7" s="1855"/>
      <c r="J7" s="1855"/>
      <c r="K7" s="1855"/>
      <c r="L7" s="1855"/>
      <c r="M7" s="1855"/>
      <c r="N7" s="1855"/>
      <c r="O7" s="1855"/>
      <c r="P7" s="1855"/>
      <c r="Q7" s="1855"/>
      <c r="R7" s="1855"/>
      <c r="S7" s="1855"/>
      <c r="T7" s="1855"/>
      <c r="U7" s="1855"/>
      <c r="V7" s="1855"/>
      <c r="W7" s="1855"/>
    </row>
    <row r="8" spans="1:28" ht="28.8">
      <c r="A8" s="1814" t="s">
        <v>11</v>
      </c>
      <c r="B8" s="1815"/>
      <c r="C8" s="525" t="s">
        <v>12</v>
      </c>
      <c r="D8" s="526" t="s">
        <v>13</v>
      </c>
      <c r="E8" s="527" t="s">
        <v>14</v>
      </c>
      <c r="F8" s="527" t="s">
        <v>15</v>
      </c>
      <c r="G8" s="527" t="s">
        <v>16</v>
      </c>
      <c r="H8" s="527" t="s">
        <v>17</v>
      </c>
      <c r="I8" s="528" t="s">
        <v>3619</v>
      </c>
      <c r="J8" s="528" t="s">
        <v>19</v>
      </c>
      <c r="K8" s="528" t="s">
        <v>20</v>
      </c>
      <c r="L8" s="529" t="s">
        <v>688</v>
      </c>
      <c r="M8" s="529" t="s">
        <v>689</v>
      </c>
      <c r="N8" s="521" t="s">
        <v>17</v>
      </c>
      <c r="O8" s="521" t="s">
        <v>23</v>
      </c>
      <c r="P8" s="521" t="s">
        <v>24</v>
      </c>
      <c r="Q8" s="522" t="s">
        <v>3623</v>
      </c>
      <c r="R8" s="603" t="s">
        <v>3624</v>
      </c>
      <c r="S8" s="604" t="s">
        <v>27</v>
      </c>
      <c r="T8" s="603" t="s">
        <v>3625</v>
      </c>
      <c r="U8" s="523" t="s">
        <v>3626</v>
      </c>
      <c r="V8" s="523" t="s">
        <v>693</v>
      </c>
      <c r="W8" s="524" t="s">
        <v>31</v>
      </c>
      <c r="X8" s="605" t="s">
        <v>3627</v>
      </c>
      <c r="Y8" s="606" t="s">
        <v>695</v>
      </c>
      <c r="Z8" s="379"/>
      <c r="AA8" s="379"/>
      <c r="AB8" s="379"/>
    </row>
    <row r="9" spans="1:28" ht="15" customHeight="1">
      <c r="A9" s="1750" t="s">
        <v>3854</v>
      </c>
      <c r="B9" s="1335"/>
      <c r="C9" s="1335" t="s">
        <v>3855</v>
      </c>
      <c r="D9" s="1819">
        <v>0</v>
      </c>
      <c r="E9" s="1820" t="s">
        <v>3856</v>
      </c>
      <c r="F9" s="1822">
        <v>0</v>
      </c>
      <c r="G9" s="1858">
        <f>+F9-SUM(K9:K13)</f>
        <v>0</v>
      </c>
      <c r="H9" s="30"/>
      <c r="I9" s="33"/>
      <c r="J9" s="33"/>
      <c r="K9" s="33">
        <f>+I9-J9</f>
        <v>0</v>
      </c>
      <c r="L9" s="109"/>
      <c r="M9" s="109"/>
      <c r="N9" s="109"/>
      <c r="O9" s="50"/>
      <c r="P9" s="50"/>
      <c r="Q9" s="373"/>
      <c r="R9" s="62"/>
      <c r="S9" s="62"/>
      <c r="T9" s="62"/>
      <c r="U9" s="62"/>
      <c r="V9" s="62"/>
      <c r="W9" s="509"/>
      <c r="X9" s="50"/>
      <c r="Y9" s="510"/>
    </row>
    <row r="10" spans="1:28">
      <c r="A10" s="1751"/>
      <c r="B10" s="1437"/>
      <c r="C10" s="1437"/>
      <c r="D10" s="1819"/>
      <c r="E10" s="1821"/>
      <c r="F10" s="1823"/>
      <c r="G10" s="1825"/>
      <c r="H10" s="2"/>
      <c r="I10" s="3"/>
      <c r="J10" s="3"/>
      <c r="K10" s="3">
        <f t="shared" ref="K10:K56" si="0">+I10-J10</f>
        <v>0</v>
      </c>
      <c r="L10" s="16"/>
      <c r="M10" s="16"/>
      <c r="N10" s="16"/>
      <c r="O10" s="4"/>
      <c r="P10" s="4"/>
      <c r="Q10" s="72"/>
      <c r="R10" s="15"/>
      <c r="S10" s="15"/>
      <c r="T10" s="15"/>
      <c r="U10" s="15"/>
      <c r="V10" s="15"/>
      <c r="X10" s="4"/>
      <c r="Y10" s="500"/>
    </row>
    <row r="11" spans="1:28">
      <c r="A11" s="1751"/>
      <c r="B11" s="1437"/>
      <c r="C11" s="1437"/>
      <c r="D11" s="1819"/>
      <c r="E11" s="1821"/>
      <c r="F11" s="1823"/>
      <c r="G11" s="1825"/>
      <c r="H11" s="2"/>
      <c r="I11" s="3"/>
      <c r="J11" s="3"/>
      <c r="K11" s="3">
        <f t="shared" si="0"/>
        <v>0</v>
      </c>
      <c r="L11" s="16"/>
      <c r="M11" s="16"/>
      <c r="N11" s="16"/>
      <c r="O11" s="4"/>
      <c r="P11" s="4"/>
      <c r="Q11" s="72"/>
      <c r="R11" s="15"/>
      <c r="S11" s="15"/>
      <c r="T11" s="15"/>
      <c r="U11" s="15"/>
      <c r="V11" s="15"/>
      <c r="W11" s="61"/>
      <c r="X11" s="4"/>
      <c r="Y11" s="500"/>
    </row>
    <row r="12" spans="1:28">
      <c r="A12" s="1751"/>
      <c r="B12" s="1437"/>
      <c r="C12" s="1437"/>
      <c r="D12" s="1819"/>
      <c r="E12" s="1821"/>
      <c r="F12" s="1823"/>
      <c r="G12" s="1825"/>
      <c r="H12" s="2"/>
      <c r="I12" s="3"/>
      <c r="J12" s="3"/>
      <c r="K12" s="3">
        <f t="shared" si="0"/>
        <v>0</v>
      </c>
      <c r="L12" s="16"/>
      <c r="M12" s="16"/>
      <c r="N12" s="16"/>
      <c r="O12" s="4"/>
      <c r="P12" s="4"/>
      <c r="Q12" s="72"/>
      <c r="R12" s="15"/>
      <c r="S12" s="15"/>
      <c r="T12" s="15"/>
      <c r="U12" s="15"/>
      <c r="V12" s="15"/>
      <c r="W12" s="61"/>
      <c r="X12" s="4"/>
      <c r="Y12" s="500"/>
    </row>
    <row r="13" spans="1:28">
      <c r="A13" s="1751"/>
      <c r="B13" s="1437"/>
      <c r="C13" s="1437"/>
      <c r="D13" s="1819"/>
      <c r="E13" s="1821"/>
      <c r="F13" s="1823"/>
      <c r="G13" s="1825"/>
      <c r="H13" s="2"/>
      <c r="I13" s="3"/>
      <c r="J13" s="3"/>
      <c r="K13" s="3">
        <f t="shared" si="0"/>
        <v>0</v>
      </c>
      <c r="L13" s="16"/>
      <c r="M13" s="16"/>
      <c r="N13" s="16"/>
      <c r="O13" s="4"/>
      <c r="P13" s="4"/>
      <c r="Q13" s="72"/>
      <c r="R13" s="15"/>
      <c r="S13" s="15"/>
      <c r="T13" s="15"/>
      <c r="U13" s="15"/>
      <c r="V13" s="15"/>
      <c r="W13" s="61"/>
      <c r="X13" s="4"/>
      <c r="Y13" s="500"/>
    </row>
    <row r="14" spans="1:28" ht="15" customHeight="1">
      <c r="A14" s="1751"/>
      <c r="B14" s="1437"/>
      <c r="C14" s="1437"/>
      <c r="D14" s="1819"/>
      <c r="E14" s="1826" t="s">
        <v>3857</v>
      </c>
      <c r="F14" s="1823">
        <v>0</v>
      </c>
      <c r="G14" s="1825">
        <f>+F14-SUM(K14:K18)</f>
        <v>0</v>
      </c>
      <c r="H14" s="2"/>
      <c r="I14" s="3"/>
      <c r="J14" s="3"/>
      <c r="K14" s="3">
        <f t="shared" si="0"/>
        <v>0</v>
      </c>
      <c r="L14" s="16"/>
      <c r="M14" s="16"/>
      <c r="N14" s="16"/>
      <c r="O14" s="4"/>
      <c r="P14" s="4"/>
      <c r="Q14" s="72"/>
      <c r="R14" s="15"/>
      <c r="S14" s="15"/>
      <c r="T14" s="15"/>
      <c r="U14" s="15"/>
      <c r="V14" s="15"/>
      <c r="W14" s="61"/>
      <c r="X14" s="4"/>
      <c r="Y14" s="500"/>
    </row>
    <row r="15" spans="1:28">
      <c r="A15" s="1751"/>
      <c r="B15" s="1437"/>
      <c r="C15" s="1437"/>
      <c r="D15" s="1819"/>
      <c r="E15" s="1827"/>
      <c r="F15" s="1823"/>
      <c r="G15" s="1825"/>
      <c r="H15" s="2"/>
      <c r="I15" s="3"/>
      <c r="J15" s="3"/>
      <c r="K15" s="3">
        <f t="shared" si="0"/>
        <v>0</v>
      </c>
      <c r="L15" s="16"/>
      <c r="M15" s="16"/>
      <c r="N15" s="16"/>
      <c r="O15" s="4"/>
      <c r="P15" s="4"/>
      <c r="Q15" s="72"/>
      <c r="R15" s="15"/>
      <c r="S15" s="15"/>
      <c r="T15" s="15"/>
      <c r="U15" s="15"/>
      <c r="V15" s="15"/>
      <c r="W15" s="61"/>
      <c r="X15" s="4"/>
      <c r="Y15" s="500"/>
    </row>
    <row r="16" spans="1:28">
      <c r="A16" s="1751"/>
      <c r="B16" s="1437"/>
      <c r="C16" s="1437"/>
      <c r="D16" s="1819"/>
      <c r="E16" s="1827"/>
      <c r="F16" s="1823"/>
      <c r="G16" s="1825"/>
      <c r="H16" s="2"/>
      <c r="I16" s="3"/>
      <c r="J16" s="3"/>
      <c r="K16" s="3">
        <f t="shared" si="0"/>
        <v>0</v>
      </c>
      <c r="L16" s="16"/>
      <c r="M16" s="16"/>
      <c r="N16" s="16"/>
      <c r="O16" s="4"/>
      <c r="P16" s="4"/>
      <c r="Q16" s="72"/>
      <c r="R16" s="15"/>
      <c r="S16" s="15"/>
      <c r="T16" s="15"/>
      <c r="U16" s="15"/>
      <c r="V16" s="15"/>
      <c r="W16" s="61"/>
      <c r="X16" s="4"/>
      <c r="Y16" s="500"/>
    </row>
    <row r="17" spans="1:25">
      <c r="A17" s="1751"/>
      <c r="B17" s="1437"/>
      <c r="C17" s="1437"/>
      <c r="D17" s="1819"/>
      <c r="E17" s="1827"/>
      <c r="F17" s="1823"/>
      <c r="G17" s="1825"/>
      <c r="H17" s="2"/>
      <c r="I17" s="3"/>
      <c r="J17" s="3"/>
      <c r="K17" s="3">
        <f t="shared" si="0"/>
        <v>0</v>
      </c>
      <c r="L17" s="16"/>
      <c r="M17" s="16"/>
      <c r="N17" s="16"/>
      <c r="O17" s="4"/>
      <c r="P17" s="4"/>
      <c r="Q17" s="72"/>
      <c r="R17" s="15"/>
      <c r="S17" s="15"/>
      <c r="T17" s="15"/>
      <c r="U17" s="15"/>
      <c r="V17" s="15"/>
      <c r="W17" s="61"/>
      <c r="X17" s="4"/>
      <c r="Y17" s="500"/>
    </row>
    <row r="18" spans="1:25">
      <c r="A18" s="1751"/>
      <c r="B18" s="1437"/>
      <c r="C18" s="1437"/>
      <c r="D18" s="1819"/>
      <c r="E18" s="1820"/>
      <c r="F18" s="1823"/>
      <c r="G18" s="1825"/>
      <c r="H18" s="2"/>
      <c r="I18" s="3"/>
      <c r="J18" s="3"/>
      <c r="K18" s="3">
        <f t="shared" si="0"/>
        <v>0</v>
      </c>
      <c r="L18" s="16"/>
      <c r="M18" s="16"/>
      <c r="N18" s="16"/>
      <c r="O18" s="4"/>
      <c r="P18" s="4"/>
      <c r="Q18" s="72"/>
      <c r="R18" s="15"/>
      <c r="S18" s="15"/>
      <c r="T18" s="15"/>
      <c r="U18" s="15"/>
      <c r="V18" s="15"/>
      <c r="W18" s="61"/>
      <c r="X18" s="4"/>
      <c r="Y18" s="500"/>
    </row>
    <row r="19" spans="1:25" ht="15" customHeight="1">
      <c r="A19" s="1751"/>
      <c r="B19" s="1437"/>
      <c r="C19" s="1437"/>
      <c r="D19" s="1819"/>
      <c r="E19" s="1826" t="s">
        <v>3858</v>
      </c>
      <c r="F19" s="1828">
        <v>0</v>
      </c>
      <c r="G19" s="1825">
        <f>+F19-SUM(K19:K23)</f>
        <v>0</v>
      </c>
      <c r="H19" s="2"/>
      <c r="I19" s="3"/>
      <c r="J19" s="3"/>
      <c r="K19" s="3">
        <f t="shared" si="0"/>
        <v>0</v>
      </c>
      <c r="L19" s="16"/>
      <c r="M19" s="16"/>
      <c r="N19" s="16"/>
      <c r="O19" s="4"/>
      <c r="P19" s="4"/>
      <c r="Q19" s="72"/>
      <c r="R19" s="15"/>
      <c r="S19" s="15"/>
      <c r="T19" s="15"/>
      <c r="U19" s="15"/>
      <c r="V19" s="15"/>
      <c r="W19" s="61"/>
      <c r="X19" s="4"/>
      <c r="Y19" s="500"/>
    </row>
    <row r="20" spans="1:25">
      <c r="A20" s="1751"/>
      <c r="B20" s="1437"/>
      <c r="C20" s="1437"/>
      <c r="D20" s="1819"/>
      <c r="E20" s="1827"/>
      <c r="F20" s="1829"/>
      <c r="G20" s="1825"/>
      <c r="H20" s="2"/>
      <c r="I20" s="3"/>
      <c r="J20" s="3"/>
      <c r="K20" s="3">
        <f t="shared" si="0"/>
        <v>0</v>
      </c>
      <c r="L20" s="16"/>
      <c r="M20" s="16"/>
      <c r="N20" s="16"/>
      <c r="O20" s="4"/>
      <c r="P20" s="4"/>
      <c r="Q20" s="72"/>
      <c r="R20" s="15"/>
      <c r="S20" s="15"/>
      <c r="T20" s="15"/>
      <c r="U20" s="15"/>
      <c r="V20" s="15"/>
      <c r="W20" s="61"/>
      <c r="X20" s="4"/>
      <c r="Y20" s="500"/>
    </row>
    <row r="21" spans="1:25">
      <c r="A21" s="1751"/>
      <c r="B21" s="1437"/>
      <c r="C21" s="1437"/>
      <c r="D21" s="1819"/>
      <c r="E21" s="1827"/>
      <c r="F21" s="1829"/>
      <c r="G21" s="1825"/>
      <c r="H21" s="2"/>
      <c r="I21" s="3"/>
      <c r="J21" s="3"/>
      <c r="K21" s="3">
        <f t="shared" si="0"/>
        <v>0</v>
      </c>
      <c r="L21" s="16"/>
      <c r="M21" s="16"/>
      <c r="N21" s="16"/>
      <c r="O21" s="4"/>
      <c r="P21" s="4"/>
      <c r="Q21" s="72"/>
      <c r="R21" s="15"/>
      <c r="S21" s="15"/>
      <c r="T21" s="15"/>
      <c r="U21" s="15"/>
      <c r="V21" s="15"/>
      <c r="W21" s="61"/>
      <c r="X21" s="4"/>
      <c r="Y21" s="500"/>
    </row>
    <row r="22" spans="1:25">
      <c r="A22" s="1751"/>
      <c r="B22" s="1437"/>
      <c r="C22" s="1437"/>
      <c r="D22" s="1819"/>
      <c r="E22" s="1827"/>
      <c r="F22" s="1829"/>
      <c r="G22" s="1825"/>
      <c r="H22" s="2"/>
      <c r="I22" s="3"/>
      <c r="J22" s="3"/>
      <c r="K22" s="3">
        <f t="shared" si="0"/>
        <v>0</v>
      </c>
      <c r="L22" s="16"/>
      <c r="M22" s="16"/>
      <c r="N22" s="16"/>
      <c r="O22" s="4"/>
      <c r="P22" s="4"/>
      <c r="Q22" s="72"/>
      <c r="R22" s="15"/>
      <c r="S22" s="15"/>
      <c r="T22" s="15"/>
      <c r="U22" s="15"/>
      <c r="V22" s="15"/>
      <c r="W22" s="61"/>
      <c r="X22" s="4"/>
      <c r="Y22" s="500"/>
    </row>
    <row r="23" spans="1:25" ht="15.75" customHeight="1">
      <c r="A23" s="1816"/>
      <c r="B23" s="1333"/>
      <c r="C23" s="1333"/>
      <c r="D23" s="1819"/>
      <c r="E23" s="1827"/>
      <c r="F23" s="1829"/>
      <c r="G23" s="1811"/>
      <c r="H23" s="503"/>
      <c r="I23" s="504"/>
      <c r="J23" s="504"/>
      <c r="K23" s="504">
        <f t="shared" si="0"/>
        <v>0</v>
      </c>
      <c r="L23" s="48"/>
      <c r="M23" s="48"/>
      <c r="N23" s="48"/>
      <c r="O23" s="11"/>
      <c r="P23" s="11"/>
      <c r="Q23" s="505"/>
      <c r="R23" s="41"/>
      <c r="S23" s="41"/>
      <c r="T23" s="41"/>
      <c r="U23" s="41"/>
      <c r="V23" s="41"/>
      <c r="W23" s="349"/>
      <c r="X23" s="11"/>
      <c r="Y23" s="512"/>
    </row>
    <row r="24" spans="1:25" ht="24.75" customHeight="1">
      <c r="A24" s="1817" t="s">
        <v>3859</v>
      </c>
      <c r="B24" s="1818"/>
      <c r="C24" s="1818" t="s">
        <v>3860</v>
      </c>
      <c r="D24" s="1840">
        <f>SUM(F24+F29+F52)</f>
        <v>7681560948</v>
      </c>
      <c r="E24" s="1818" t="s">
        <v>3861</v>
      </c>
      <c r="F24" s="1843">
        <v>3895842469</v>
      </c>
      <c r="G24" s="1845">
        <f>+F24-SUM(K24:K28)</f>
        <v>3895842469</v>
      </c>
      <c r="H24" s="519"/>
      <c r="I24" s="494"/>
      <c r="J24" s="494"/>
      <c r="K24" s="494">
        <f t="shared" si="0"/>
        <v>0</v>
      </c>
      <c r="L24" s="495"/>
      <c r="M24" s="495"/>
      <c r="N24" s="495"/>
      <c r="O24" s="498"/>
      <c r="P24" s="498"/>
      <c r="Q24" s="497"/>
      <c r="R24" s="496"/>
      <c r="S24" s="496"/>
      <c r="T24" s="496"/>
      <c r="U24" s="496"/>
      <c r="V24" s="506"/>
      <c r="W24" s="507"/>
      <c r="X24" s="498"/>
      <c r="Y24" s="499"/>
    </row>
    <row r="25" spans="1:25" ht="24" customHeight="1">
      <c r="A25" s="1751"/>
      <c r="B25" s="1437"/>
      <c r="C25" s="1437"/>
      <c r="D25" s="1841"/>
      <c r="E25" s="1437"/>
      <c r="F25" s="1844"/>
      <c r="G25" s="1846"/>
      <c r="H25" s="13"/>
      <c r="I25" s="3"/>
      <c r="J25" s="3"/>
      <c r="K25" s="3">
        <f t="shared" si="0"/>
        <v>0</v>
      </c>
      <c r="L25" s="16"/>
      <c r="M25" s="16"/>
      <c r="N25" s="16"/>
      <c r="O25" s="4"/>
      <c r="P25" s="4"/>
      <c r="Q25" s="72"/>
      <c r="R25" s="15"/>
      <c r="S25" s="15"/>
      <c r="T25" s="15"/>
      <c r="U25" s="15"/>
      <c r="V25" s="42"/>
      <c r="W25" s="61"/>
      <c r="X25" s="4"/>
      <c r="Y25" s="500"/>
    </row>
    <row r="26" spans="1:25" ht="17.25" customHeight="1">
      <c r="A26" s="1751"/>
      <c r="B26" s="1437"/>
      <c r="C26" s="1437"/>
      <c r="D26" s="1841"/>
      <c r="E26" s="1437"/>
      <c r="F26" s="1844"/>
      <c r="G26" s="1846"/>
      <c r="H26" s="13"/>
      <c r="I26" s="3"/>
      <c r="J26" s="3"/>
      <c r="K26" s="3">
        <f t="shared" si="0"/>
        <v>0</v>
      </c>
      <c r="L26" s="16"/>
      <c r="M26" s="48"/>
      <c r="N26" s="16"/>
      <c r="O26" s="4"/>
      <c r="P26" s="4"/>
      <c r="Q26" s="72"/>
      <c r="R26" s="15"/>
      <c r="S26" s="15"/>
      <c r="T26" s="15"/>
      <c r="U26" s="15"/>
      <c r="V26" s="42"/>
      <c r="W26" s="61"/>
      <c r="X26" s="4"/>
      <c r="Y26" s="500"/>
    </row>
    <row r="27" spans="1:25" ht="21.75" customHeight="1">
      <c r="A27" s="1751"/>
      <c r="B27" s="1437"/>
      <c r="C27" s="1437"/>
      <c r="D27" s="1841"/>
      <c r="E27" s="1437"/>
      <c r="F27" s="1844"/>
      <c r="G27" s="1846"/>
      <c r="H27" s="13"/>
      <c r="I27" s="3"/>
      <c r="J27" s="3"/>
      <c r="K27" s="3">
        <f t="shared" si="0"/>
        <v>0</v>
      </c>
      <c r="L27" s="16"/>
      <c r="M27" s="15"/>
      <c r="N27" s="60"/>
      <c r="O27" s="4"/>
      <c r="P27" s="4"/>
      <c r="Q27" s="72"/>
      <c r="R27" s="15"/>
      <c r="S27" s="15"/>
      <c r="T27" s="15"/>
      <c r="U27" s="15"/>
      <c r="V27" s="42"/>
      <c r="W27" s="61"/>
      <c r="X27" s="4"/>
      <c r="Y27" s="500"/>
    </row>
    <row r="28" spans="1:25">
      <c r="A28" s="1751"/>
      <c r="B28" s="1437"/>
      <c r="C28" s="1437"/>
      <c r="D28" s="1841"/>
      <c r="E28" s="1437"/>
      <c r="F28" s="1844"/>
      <c r="G28" s="1846"/>
      <c r="H28" s="13"/>
      <c r="I28" s="3"/>
      <c r="J28" s="3"/>
      <c r="K28" s="3">
        <f t="shared" si="0"/>
        <v>0</v>
      </c>
      <c r="L28" s="48"/>
      <c r="M28" s="15"/>
      <c r="N28" s="72"/>
      <c r="O28" s="477"/>
      <c r="P28" s="4"/>
      <c r="Q28" s="72"/>
      <c r="R28" s="15"/>
      <c r="S28" s="15"/>
      <c r="T28" s="15"/>
      <c r="U28" s="15"/>
      <c r="V28" s="15"/>
      <c r="W28" s="61"/>
      <c r="X28" s="4"/>
      <c r="Y28" s="500"/>
    </row>
    <row r="29" spans="1:25" ht="20.25" customHeight="1">
      <c r="A29" s="1751"/>
      <c r="B29" s="1437"/>
      <c r="C29" s="1437"/>
      <c r="D29" s="1841"/>
      <c r="E29" s="1335" t="s">
        <v>3862</v>
      </c>
      <c r="F29" s="1847">
        <v>2224160193</v>
      </c>
      <c r="G29" s="1850">
        <f>+F29-SUM(K29:K51)</f>
        <v>1394180446</v>
      </c>
      <c r="H29" s="1856">
        <v>1</v>
      </c>
      <c r="I29" s="1399">
        <f>SUM(W29:W30)</f>
        <v>106862880</v>
      </c>
      <c r="J29" s="1348"/>
      <c r="K29" s="1859">
        <f>+I29-J29</f>
        <v>106862880</v>
      </c>
      <c r="L29" s="61">
        <v>12926</v>
      </c>
      <c r="M29" s="15">
        <v>24526</v>
      </c>
      <c r="N29" s="320">
        <v>1</v>
      </c>
      <c r="O29" s="13" t="s">
        <v>672</v>
      </c>
      <c r="P29" s="391" t="s">
        <v>38</v>
      </c>
      <c r="Q29" s="390" t="s">
        <v>90</v>
      </c>
      <c r="R29" s="42" t="s">
        <v>3863</v>
      </c>
      <c r="S29" s="42" t="s">
        <v>3864</v>
      </c>
      <c r="T29" s="36" t="s">
        <v>98</v>
      </c>
      <c r="U29" s="377">
        <v>7273440</v>
      </c>
      <c r="V29" s="36">
        <v>8</v>
      </c>
      <c r="W29" s="378">
        <f>(U29*V29)</f>
        <v>58187520</v>
      </c>
      <c r="X29" s="465" t="s">
        <v>3865</v>
      </c>
      <c r="Y29" s="508" t="s">
        <v>3866</v>
      </c>
    </row>
    <row r="30" spans="1:25" ht="21" customHeight="1">
      <c r="A30" s="1751"/>
      <c r="B30" s="1437"/>
      <c r="C30" s="1437"/>
      <c r="D30" s="1841"/>
      <c r="E30" s="1335"/>
      <c r="F30" s="1848"/>
      <c r="G30" s="1850"/>
      <c r="H30" s="1857"/>
      <c r="I30" s="1366"/>
      <c r="J30" s="1349"/>
      <c r="K30" s="1860"/>
      <c r="L30" s="61">
        <v>15426</v>
      </c>
      <c r="M30" s="15">
        <v>41126</v>
      </c>
      <c r="N30" s="320">
        <v>1</v>
      </c>
      <c r="O30" s="13" t="s">
        <v>672</v>
      </c>
      <c r="P30" s="391" t="s">
        <v>38</v>
      </c>
      <c r="Q30" s="390" t="s">
        <v>84</v>
      </c>
      <c r="R30" s="42" t="s">
        <v>3867</v>
      </c>
      <c r="S30" s="42" t="s">
        <v>3868</v>
      </c>
      <c r="T30" s="36" t="s">
        <v>98</v>
      </c>
      <c r="U30" s="377">
        <v>6084420</v>
      </c>
      <c r="V30" s="36">
        <v>8</v>
      </c>
      <c r="W30" s="378">
        <f>(U30*V30)</f>
        <v>48675360</v>
      </c>
      <c r="X30" s="465" t="s">
        <v>3865</v>
      </c>
      <c r="Y30" s="508" t="s">
        <v>3866</v>
      </c>
    </row>
    <row r="31" spans="1:25" ht="21" customHeight="1">
      <c r="A31" s="1751"/>
      <c r="B31" s="1437"/>
      <c r="C31" s="1437"/>
      <c r="D31" s="1841"/>
      <c r="E31" s="1437"/>
      <c r="F31" s="1848"/>
      <c r="G31" s="1851"/>
      <c r="H31" s="13">
        <v>2</v>
      </c>
      <c r="I31" s="3">
        <v>66409200</v>
      </c>
      <c r="J31" s="3"/>
      <c r="K31" s="3">
        <f>+I31-J31</f>
        <v>66409200</v>
      </c>
      <c r="L31" s="61">
        <v>15426</v>
      </c>
      <c r="M31" s="15">
        <v>41026</v>
      </c>
      <c r="N31" s="320">
        <v>2</v>
      </c>
      <c r="O31" s="13" t="s">
        <v>672</v>
      </c>
      <c r="P31" s="391" t="s">
        <v>38</v>
      </c>
      <c r="Q31" s="72" t="s">
        <v>93</v>
      </c>
      <c r="R31" s="15" t="s">
        <v>3869</v>
      </c>
      <c r="S31" s="15" t="s">
        <v>3870</v>
      </c>
      <c r="T31" s="36" t="s">
        <v>98</v>
      </c>
      <c r="U31" s="377">
        <v>8301150</v>
      </c>
      <c r="V31" s="36">
        <v>8</v>
      </c>
      <c r="W31" s="378">
        <f>(U31*V31)</f>
        <v>66409200</v>
      </c>
      <c r="X31" s="4" t="s">
        <v>3871</v>
      </c>
      <c r="Y31" s="508" t="s">
        <v>3872</v>
      </c>
    </row>
    <row r="32" spans="1:25" ht="21" customHeight="1">
      <c r="A32" s="1751"/>
      <c r="B32" s="1437"/>
      <c r="C32" s="1437"/>
      <c r="D32" s="1841"/>
      <c r="E32" s="1437"/>
      <c r="F32" s="1848"/>
      <c r="G32" s="1851"/>
      <c r="H32" s="1856">
        <v>3</v>
      </c>
      <c r="I32" s="1399">
        <f>SUM(W32:W39)</f>
        <v>443759760</v>
      </c>
      <c r="J32" s="1348"/>
      <c r="K32" s="1859">
        <f>+I32-J32</f>
        <v>443759760</v>
      </c>
      <c r="L32" s="61">
        <v>25826</v>
      </c>
      <c r="M32" s="15">
        <v>90526</v>
      </c>
      <c r="N32" s="320">
        <v>3</v>
      </c>
      <c r="O32" s="13" t="s">
        <v>672</v>
      </c>
      <c r="P32" s="391" t="s">
        <v>38</v>
      </c>
      <c r="Q32" s="72" t="s">
        <v>140</v>
      </c>
      <c r="R32" s="15" t="s">
        <v>3873</v>
      </c>
      <c r="S32" s="15" t="s">
        <v>3874</v>
      </c>
      <c r="T32" s="36" t="s">
        <v>98</v>
      </c>
      <c r="U32" s="377">
        <v>9921030</v>
      </c>
      <c r="V32" s="36">
        <v>8</v>
      </c>
      <c r="W32" s="378">
        <f t="shared" ref="W32:W39" si="1">(U32*V32)</f>
        <v>79368240</v>
      </c>
      <c r="X32" s="466" t="s">
        <v>3875</v>
      </c>
      <c r="Y32" s="508" t="s">
        <v>3872</v>
      </c>
    </row>
    <row r="33" spans="1:25" ht="21" customHeight="1">
      <c r="A33" s="1751"/>
      <c r="B33" s="1437"/>
      <c r="C33" s="1437"/>
      <c r="D33" s="1841"/>
      <c r="E33" s="1437"/>
      <c r="F33" s="1848"/>
      <c r="G33" s="1851"/>
      <c r="H33" s="1861"/>
      <c r="I33" s="1365"/>
      <c r="J33" s="1862"/>
      <c r="K33" s="1863">
        <f t="shared" si="0"/>
        <v>0</v>
      </c>
      <c r="L33" s="61">
        <v>25826</v>
      </c>
      <c r="M33" s="15">
        <v>184126</v>
      </c>
      <c r="N33" s="320">
        <v>3</v>
      </c>
      <c r="O33" s="13" t="s">
        <v>672</v>
      </c>
      <c r="P33" s="391" t="s">
        <v>38</v>
      </c>
      <c r="Q33" s="72" t="s">
        <v>140</v>
      </c>
      <c r="R33" s="15" t="s">
        <v>3876</v>
      </c>
      <c r="S33" s="15" t="s">
        <v>3877</v>
      </c>
      <c r="T33" s="36" t="s">
        <v>98</v>
      </c>
      <c r="U33" s="377">
        <v>9921030</v>
      </c>
      <c r="V33" s="36">
        <v>8</v>
      </c>
      <c r="W33" s="378">
        <f t="shared" si="1"/>
        <v>79368240</v>
      </c>
      <c r="X33" s="466" t="s">
        <v>3875</v>
      </c>
      <c r="Y33" s="508" t="s">
        <v>3872</v>
      </c>
    </row>
    <row r="34" spans="1:25" ht="21" customHeight="1">
      <c r="A34" s="1751"/>
      <c r="B34" s="1437"/>
      <c r="C34" s="1437"/>
      <c r="D34" s="1841"/>
      <c r="E34" s="1437"/>
      <c r="F34" s="1848"/>
      <c r="G34" s="1851"/>
      <c r="H34" s="1861"/>
      <c r="I34" s="1365"/>
      <c r="J34" s="1862"/>
      <c r="K34" s="1863">
        <f t="shared" si="0"/>
        <v>0</v>
      </c>
      <c r="L34" s="61">
        <v>25826</v>
      </c>
      <c r="M34" s="15">
        <v>86126</v>
      </c>
      <c r="N34" s="320">
        <v>3</v>
      </c>
      <c r="O34" s="13" t="s">
        <v>672</v>
      </c>
      <c r="P34" s="391" t="s">
        <v>38</v>
      </c>
      <c r="Q34" s="72" t="s">
        <v>90</v>
      </c>
      <c r="R34" s="15" t="s">
        <v>3878</v>
      </c>
      <c r="S34" s="15" t="s">
        <v>3879</v>
      </c>
      <c r="T34" s="36" t="s">
        <v>98</v>
      </c>
      <c r="U34" s="377">
        <v>7273440</v>
      </c>
      <c r="V34" s="36">
        <v>8</v>
      </c>
      <c r="W34" s="378">
        <f t="shared" si="1"/>
        <v>58187520</v>
      </c>
      <c r="X34" s="466" t="s">
        <v>3875</v>
      </c>
      <c r="Y34" s="508" t="s">
        <v>3872</v>
      </c>
    </row>
    <row r="35" spans="1:25" ht="21" customHeight="1">
      <c r="A35" s="1751"/>
      <c r="B35" s="1437"/>
      <c r="C35" s="1437"/>
      <c r="D35" s="1841"/>
      <c r="E35" s="1437"/>
      <c r="F35" s="1848"/>
      <c r="G35" s="1851"/>
      <c r="H35" s="1861"/>
      <c r="I35" s="1365"/>
      <c r="J35" s="1862"/>
      <c r="K35" s="1863">
        <f t="shared" si="0"/>
        <v>0</v>
      </c>
      <c r="L35" s="61">
        <v>25826</v>
      </c>
      <c r="M35" s="15">
        <v>95126</v>
      </c>
      <c r="N35" s="320">
        <v>3</v>
      </c>
      <c r="O35" s="13" t="s">
        <v>672</v>
      </c>
      <c r="P35" s="391" t="s">
        <v>38</v>
      </c>
      <c r="Q35" s="72" t="s">
        <v>84</v>
      </c>
      <c r="R35" s="112" t="s">
        <v>3880</v>
      </c>
      <c r="S35" s="15" t="s">
        <v>3881</v>
      </c>
      <c r="T35" s="36" t="s">
        <v>98</v>
      </c>
      <c r="U35" s="377">
        <v>6084420</v>
      </c>
      <c r="V35" s="36">
        <v>8</v>
      </c>
      <c r="W35" s="378">
        <f t="shared" si="1"/>
        <v>48675360</v>
      </c>
      <c r="X35" s="466" t="s">
        <v>3875</v>
      </c>
      <c r="Y35" s="508" t="s">
        <v>3872</v>
      </c>
    </row>
    <row r="36" spans="1:25" ht="21" customHeight="1">
      <c r="A36" s="1751"/>
      <c r="B36" s="1437"/>
      <c r="C36" s="1437"/>
      <c r="D36" s="1841"/>
      <c r="E36" s="1437"/>
      <c r="F36" s="1848"/>
      <c r="G36" s="1851"/>
      <c r="H36" s="1861"/>
      <c r="I36" s="1365"/>
      <c r="J36" s="1862"/>
      <c r="K36" s="1863">
        <f t="shared" si="0"/>
        <v>0</v>
      </c>
      <c r="L36" s="61">
        <v>25826</v>
      </c>
      <c r="M36" s="15">
        <v>101826</v>
      </c>
      <c r="N36" s="320">
        <v>3</v>
      </c>
      <c r="O36" s="13" t="s">
        <v>672</v>
      </c>
      <c r="P36" s="391" t="s">
        <v>38</v>
      </c>
      <c r="Q36" s="72" t="s">
        <v>84</v>
      </c>
      <c r="R36" s="15" t="s">
        <v>3882</v>
      </c>
      <c r="S36" s="15" t="s">
        <v>3883</v>
      </c>
      <c r="T36" s="36" t="s">
        <v>98</v>
      </c>
      <c r="U36" s="377">
        <v>6084420</v>
      </c>
      <c r="V36" s="36">
        <v>8</v>
      </c>
      <c r="W36" s="378">
        <f t="shared" si="1"/>
        <v>48675360</v>
      </c>
      <c r="X36" s="466" t="s">
        <v>3875</v>
      </c>
      <c r="Y36" s="508" t="s">
        <v>3872</v>
      </c>
    </row>
    <row r="37" spans="1:25" ht="21" customHeight="1">
      <c r="A37" s="1751"/>
      <c r="B37" s="1437"/>
      <c r="C37" s="1437"/>
      <c r="D37" s="1841"/>
      <c r="E37" s="1437"/>
      <c r="F37" s="1848"/>
      <c r="G37" s="1851"/>
      <c r="H37" s="1861"/>
      <c r="I37" s="1365"/>
      <c r="J37" s="1862"/>
      <c r="K37" s="1863">
        <f t="shared" si="0"/>
        <v>0</v>
      </c>
      <c r="L37" s="61">
        <v>25826</v>
      </c>
      <c r="M37" s="15">
        <v>103026</v>
      </c>
      <c r="N37" s="320">
        <v>3</v>
      </c>
      <c r="O37" s="13" t="s">
        <v>672</v>
      </c>
      <c r="P37" s="391" t="s">
        <v>38</v>
      </c>
      <c r="Q37" s="72" t="s">
        <v>84</v>
      </c>
      <c r="R37" s="15" t="s">
        <v>3884</v>
      </c>
      <c r="S37" s="15" t="s">
        <v>3885</v>
      </c>
      <c r="T37" s="36" t="s">
        <v>98</v>
      </c>
      <c r="U37" s="377">
        <v>6084420</v>
      </c>
      <c r="V37" s="36">
        <v>8</v>
      </c>
      <c r="W37" s="378">
        <f t="shared" si="1"/>
        <v>48675360</v>
      </c>
      <c r="X37" s="466" t="s">
        <v>3875</v>
      </c>
      <c r="Y37" s="508" t="s">
        <v>3872</v>
      </c>
    </row>
    <row r="38" spans="1:25" ht="21" customHeight="1">
      <c r="A38" s="1751"/>
      <c r="B38" s="1437"/>
      <c r="C38" s="1437"/>
      <c r="D38" s="1841"/>
      <c r="E38" s="1437"/>
      <c r="F38" s="1848"/>
      <c r="G38" s="1851"/>
      <c r="H38" s="1861"/>
      <c r="I38" s="1365"/>
      <c r="J38" s="1862"/>
      <c r="K38" s="1863">
        <f t="shared" si="0"/>
        <v>0</v>
      </c>
      <c r="L38" s="61">
        <v>25826</v>
      </c>
      <c r="M38" s="15">
        <v>122126</v>
      </c>
      <c r="N38" s="320">
        <v>3</v>
      </c>
      <c r="O38" s="13" t="s">
        <v>672</v>
      </c>
      <c r="P38" s="391" t="s">
        <v>38</v>
      </c>
      <c r="Q38" s="72" t="s">
        <v>80</v>
      </c>
      <c r="R38" s="15" t="s">
        <v>3886</v>
      </c>
      <c r="S38" s="15" t="s">
        <v>3887</v>
      </c>
      <c r="T38" s="36" t="s">
        <v>98</v>
      </c>
      <c r="U38" s="377">
        <v>5304570</v>
      </c>
      <c r="V38" s="36">
        <v>8</v>
      </c>
      <c r="W38" s="378">
        <f t="shared" si="1"/>
        <v>42436560</v>
      </c>
      <c r="X38" s="466" t="s">
        <v>3875</v>
      </c>
      <c r="Y38" s="508" t="s">
        <v>3872</v>
      </c>
    </row>
    <row r="39" spans="1:25" ht="20.25" customHeight="1">
      <c r="A39" s="1751"/>
      <c r="B39" s="1437"/>
      <c r="C39" s="1437"/>
      <c r="D39" s="1841"/>
      <c r="E39" s="1437"/>
      <c r="F39" s="1848"/>
      <c r="G39" s="1851"/>
      <c r="H39" s="1857"/>
      <c r="I39" s="1366"/>
      <c r="J39" s="1349"/>
      <c r="K39" s="1860">
        <f t="shared" si="0"/>
        <v>0</v>
      </c>
      <c r="L39" s="349">
        <v>25826</v>
      </c>
      <c r="M39" s="15">
        <v>101926</v>
      </c>
      <c r="N39" s="320">
        <v>3</v>
      </c>
      <c r="O39" s="13" t="s">
        <v>672</v>
      </c>
      <c r="P39" s="391" t="s">
        <v>38</v>
      </c>
      <c r="Q39" s="390" t="s">
        <v>66</v>
      </c>
      <c r="R39" s="42" t="s">
        <v>3888</v>
      </c>
      <c r="S39" s="42" t="s">
        <v>3889</v>
      </c>
      <c r="T39" s="36" t="s">
        <v>98</v>
      </c>
      <c r="U39" s="377">
        <v>4796640</v>
      </c>
      <c r="V39" s="36">
        <v>8</v>
      </c>
      <c r="W39" s="378">
        <f t="shared" si="1"/>
        <v>38373120</v>
      </c>
      <c r="X39" s="466" t="s">
        <v>3875</v>
      </c>
      <c r="Y39" s="518" t="s">
        <v>3872</v>
      </c>
    </row>
    <row r="40" spans="1:25" ht="18.75" customHeight="1">
      <c r="A40" s="1751"/>
      <c r="B40" s="1437"/>
      <c r="C40" s="1437"/>
      <c r="D40" s="1841"/>
      <c r="E40" s="1437"/>
      <c r="F40" s="1848"/>
      <c r="G40" s="1851"/>
      <c r="H40" s="1856">
        <v>4</v>
      </c>
      <c r="I40" s="1399">
        <f>SUM(W40:W41)</f>
        <v>128043600</v>
      </c>
      <c r="J40" s="1348"/>
      <c r="K40" s="1859">
        <f>+I40-J40</f>
        <v>128043600</v>
      </c>
      <c r="L40" s="61">
        <v>31826</v>
      </c>
      <c r="M40" s="15">
        <v>130526</v>
      </c>
      <c r="N40" s="320">
        <v>4</v>
      </c>
      <c r="O40" s="13" t="s">
        <v>672</v>
      </c>
      <c r="P40" s="391" t="s">
        <v>38</v>
      </c>
      <c r="Q40" s="72" t="s">
        <v>140</v>
      </c>
      <c r="R40" s="42" t="s">
        <v>3890</v>
      </c>
      <c r="S40" s="42" t="s">
        <v>3891</v>
      </c>
      <c r="T40" s="36" t="s">
        <v>98</v>
      </c>
      <c r="U40" s="377">
        <v>9921030</v>
      </c>
      <c r="V40" s="36">
        <v>8</v>
      </c>
      <c r="W40" s="378">
        <f>(U40*V40)</f>
        <v>79368240</v>
      </c>
      <c r="X40" s="517" t="s">
        <v>3892</v>
      </c>
      <c r="Y40" s="520" t="s">
        <v>3893</v>
      </c>
    </row>
    <row r="41" spans="1:25" ht="22.5" customHeight="1">
      <c r="A41" s="1751"/>
      <c r="B41" s="1437"/>
      <c r="C41" s="1437"/>
      <c r="D41" s="1841"/>
      <c r="E41" s="1437"/>
      <c r="F41" s="1848"/>
      <c r="G41" s="1851"/>
      <c r="H41" s="1857"/>
      <c r="I41" s="1366"/>
      <c r="J41" s="1349"/>
      <c r="K41" s="1860">
        <f t="shared" si="0"/>
        <v>0</v>
      </c>
      <c r="L41" s="61">
        <v>31826</v>
      </c>
      <c r="M41" s="15">
        <v>114626</v>
      </c>
      <c r="N41" s="320">
        <v>4</v>
      </c>
      <c r="O41" s="13" t="s">
        <v>672</v>
      </c>
      <c r="P41" s="391" t="s">
        <v>38</v>
      </c>
      <c r="Q41" s="72" t="s">
        <v>84</v>
      </c>
      <c r="R41" s="42" t="s">
        <v>3894</v>
      </c>
      <c r="S41" s="42" t="s">
        <v>3895</v>
      </c>
      <c r="T41" s="36" t="s">
        <v>98</v>
      </c>
      <c r="U41" s="377">
        <v>6084420</v>
      </c>
      <c r="V41" s="36">
        <v>8</v>
      </c>
      <c r="W41" s="378">
        <f>(U41*V41)</f>
        <v>48675360</v>
      </c>
      <c r="X41" s="517" t="s">
        <v>3892</v>
      </c>
      <c r="Y41" s="520" t="s">
        <v>3893</v>
      </c>
    </row>
    <row r="42" spans="1:25" ht="28.8">
      <c r="A42" s="1751"/>
      <c r="B42" s="1437"/>
      <c r="C42" s="1437"/>
      <c r="D42" s="1841"/>
      <c r="E42" s="1437"/>
      <c r="F42" s="1848"/>
      <c r="G42" s="1851"/>
      <c r="H42" s="13">
        <v>5</v>
      </c>
      <c r="I42" s="3">
        <f>(U42)</f>
        <v>45904307</v>
      </c>
      <c r="J42" s="3"/>
      <c r="K42" s="3">
        <f>+I42-J42</f>
        <v>45904307</v>
      </c>
      <c r="L42" s="109"/>
      <c r="M42" s="15"/>
      <c r="N42" s="320">
        <v>5</v>
      </c>
      <c r="O42" s="1032" t="s">
        <v>3896</v>
      </c>
      <c r="P42" s="320" t="s">
        <v>3821</v>
      </c>
      <c r="Q42" s="320" t="s">
        <v>3821</v>
      </c>
      <c r="R42" s="15"/>
      <c r="S42" s="15" t="s">
        <v>3897</v>
      </c>
      <c r="T42" s="15"/>
      <c r="U42" s="377">
        <v>45904307</v>
      </c>
      <c r="V42" s="36">
        <v>1</v>
      </c>
      <c r="W42" s="378">
        <f>(U42*V42)</f>
        <v>45904307</v>
      </c>
      <c r="X42" s="4" t="s">
        <v>3898</v>
      </c>
      <c r="Y42" s="510"/>
    </row>
    <row r="43" spans="1:25">
      <c r="A43" s="1751"/>
      <c r="B43" s="1437"/>
      <c r="C43" s="1437"/>
      <c r="D43" s="1841"/>
      <c r="E43" s="1437"/>
      <c r="F43" s="1848"/>
      <c r="G43" s="1851"/>
      <c r="H43" s="13">
        <v>6</v>
      </c>
      <c r="I43" s="21">
        <f>(U43)</f>
        <v>39000000</v>
      </c>
      <c r="J43" s="3"/>
      <c r="K43" s="3">
        <f>+I43-J43</f>
        <v>39000000</v>
      </c>
      <c r="L43" s="16"/>
      <c r="M43" s="15"/>
      <c r="N43" s="320">
        <v>6</v>
      </c>
      <c r="O43" s="2" t="s">
        <v>2632</v>
      </c>
      <c r="P43" s="320" t="s">
        <v>3821</v>
      </c>
      <c r="Q43" s="320" t="s">
        <v>3821</v>
      </c>
      <c r="R43" s="15"/>
      <c r="S43" s="15" t="s">
        <v>2632</v>
      </c>
      <c r="T43" s="15"/>
      <c r="U43" s="377">
        <v>39000000</v>
      </c>
      <c r="V43" s="36">
        <v>1</v>
      </c>
      <c r="W43" s="378">
        <f>(U43*V43)</f>
        <v>39000000</v>
      </c>
      <c r="X43" s="4" t="s">
        <v>3899</v>
      </c>
      <c r="Y43" s="500"/>
    </row>
    <row r="44" spans="1:25">
      <c r="A44" s="1751"/>
      <c r="B44" s="1437"/>
      <c r="C44" s="1437"/>
      <c r="D44" s="1841"/>
      <c r="E44" s="1437"/>
      <c r="F44" s="1848"/>
      <c r="G44" s="1851"/>
      <c r="H44" s="13"/>
      <c r="I44" s="3"/>
      <c r="J44" s="3"/>
      <c r="K44" s="3">
        <f t="shared" si="0"/>
        <v>0</v>
      </c>
      <c r="L44" s="475"/>
      <c r="M44" s="704"/>
      <c r="N44" s="475"/>
      <c r="O44" s="4"/>
      <c r="P44" s="4"/>
      <c r="Q44" s="72"/>
      <c r="R44" s="15"/>
      <c r="S44" s="15"/>
      <c r="T44" s="15"/>
      <c r="U44" s="15"/>
      <c r="V44" s="42"/>
      <c r="W44" s="382"/>
      <c r="X44" s="4"/>
      <c r="Y44" s="500"/>
    </row>
    <row r="45" spans="1:25">
      <c r="A45" s="1751"/>
      <c r="B45" s="1437"/>
      <c r="C45" s="1437"/>
      <c r="D45" s="1841"/>
      <c r="E45" s="1437"/>
      <c r="F45" s="1848"/>
      <c r="G45" s="1851"/>
      <c r="H45" s="13"/>
      <c r="I45" s="3"/>
      <c r="J45" s="3"/>
      <c r="K45" s="3">
        <f t="shared" si="0"/>
        <v>0</v>
      </c>
      <c r="L45" s="476"/>
      <c r="M45" s="476"/>
      <c r="N45" s="476"/>
      <c r="O45" s="4"/>
      <c r="P45" s="4"/>
      <c r="Q45" s="72"/>
      <c r="R45" s="15"/>
      <c r="S45" s="15"/>
      <c r="T45" s="15"/>
      <c r="U45" s="15"/>
      <c r="V45" s="42"/>
      <c r="W45" s="382"/>
      <c r="X45" s="4"/>
      <c r="Y45" s="500"/>
    </row>
    <row r="46" spans="1:25">
      <c r="A46" s="1751"/>
      <c r="B46" s="1437"/>
      <c r="C46" s="1437"/>
      <c r="D46" s="1841"/>
      <c r="E46" s="1437"/>
      <c r="F46" s="1848"/>
      <c r="G46" s="1851"/>
      <c r="H46" s="13"/>
      <c r="I46" s="3"/>
      <c r="J46" s="3"/>
      <c r="K46" s="3">
        <f t="shared" si="0"/>
        <v>0</v>
      </c>
      <c r="L46" s="16"/>
      <c r="M46" s="16"/>
      <c r="N46" s="16"/>
      <c r="O46" s="4"/>
      <c r="P46" s="4"/>
      <c r="Q46" s="72"/>
      <c r="R46" s="15"/>
      <c r="S46" s="15"/>
      <c r="T46" s="15"/>
      <c r="U46" s="15"/>
      <c r="V46" s="42"/>
      <c r="W46" s="382"/>
      <c r="X46" s="4"/>
      <c r="Y46" s="500"/>
    </row>
    <row r="47" spans="1:25">
      <c r="A47" s="1751"/>
      <c r="B47" s="1437"/>
      <c r="C47" s="1437"/>
      <c r="D47" s="1841"/>
      <c r="E47" s="1437"/>
      <c r="F47" s="1848"/>
      <c r="G47" s="1851"/>
      <c r="H47" s="13"/>
      <c r="I47" s="3"/>
      <c r="J47" s="3"/>
      <c r="K47" s="3">
        <f t="shared" si="0"/>
        <v>0</v>
      </c>
      <c r="L47" s="16"/>
      <c r="M47" s="16"/>
      <c r="N47" s="16"/>
      <c r="O47" s="4"/>
      <c r="P47" s="4"/>
      <c r="Q47" s="72"/>
      <c r="R47" s="15"/>
      <c r="S47" s="15"/>
      <c r="T47" s="15"/>
      <c r="U47" s="15"/>
      <c r="V47" s="42"/>
      <c r="W47" s="382"/>
      <c r="X47" s="4"/>
      <c r="Y47" s="500"/>
    </row>
    <row r="48" spans="1:25">
      <c r="A48" s="1751"/>
      <c r="B48" s="1437"/>
      <c r="C48" s="1437"/>
      <c r="D48" s="1841"/>
      <c r="E48" s="1437"/>
      <c r="F48" s="1848"/>
      <c r="G48" s="1851"/>
      <c r="H48" s="13"/>
      <c r="I48" s="3"/>
      <c r="J48" s="3"/>
      <c r="K48" s="3">
        <f t="shared" si="0"/>
        <v>0</v>
      </c>
      <c r="L48" s="16"/>
      <c r="M48" s="16"/>
      <c r="N48" s="16"/>
      <c r="O48" s="4"/>
      <c r="P48" s="4"/>
      <c r="Q48" s="72"/>
      <c r="R48" s="15"/>
      <c r="S48" s="15"/>
      <c r="T48" s="15"/>
      <c r="U48" s="15"/>
      <c r="V48" s="42"/>
      <c r="W48" s="382"/>
      <c r="X48" s="4"/>
      <c r="Y48" s="500"/>
    </row>
    <row r="49" spans="1:25">
      <c r="A49" s="1751"/>
      <c r="B49" s="1437"/>
      <c r="C49" s="1437"/>
      <c r="D49" s="1841"/>
      <c r="E49" s="1437"/>
      <c r="F49" s="1848"/>
      <c r="G49" s="1851"/>
      <c r="H49" s="13"/>
      <c r="I49" s="21"/>
      <c r="J49" s="3"/>
      <c r="K49" s="3">
        <f t="shared" si="0"/>
        <v>0</v>
      </c>
      <c r="L49" s="16"/>
      <c r="M49" s="16"/>
      <c r="N49" s="16"/>
      <c r="O49" s="4"/>
      <c r="P49" s="4"/>
      <c r="Q49" s="72"/>
      <c r="R49" s="15"/>
      <c r="S49" s="15"/>
      <c r="T49" s="15"/>
      <c r="U49" s="15"/>
      <c r="V49" s="42"/>
      <c r="W49" s="382"/>
      <c r="X49" s="4"/>
      <c r="Y49" s="500"/>
    </row>
    <row r="50" spans="1:25">
      <c r="A50" s="1751"/>
      <c r="B50" s="1437"/>
      <c r="C50" s="1437"/>
      <c r="D50" s="1841"/>
      <c r="E50" s="1437"/>
      <c r="F50" s="1848"/>
      <c r="G50" s="1851"/>
      <c r="H50" s="13"/>
      <c r="I50" s="21"/>
      <c r="J50" s="3"/>
      <c r="K50" s="3">
        <f t="shared" si="0"/>
        <v>0</v>
      </c>
      <c r="L50" s="16"/>
      <c r="M50" s="16"/>
      <c r="N50" s="16"/>
      <c r="O50" s="4"/>
      <c r="P50" s="4"/>
      <c r="Q50" s="72"/>
      <c r="R50" s="15"/>
      <c r="S50" s="15"/>
      <c r="T50" s="15"/>
      <c r="U50" s="15"/>
      <c r="V50" s="42"/>
      <c r="W50" s="382"/>
      <c r="X50" s="4"/>
      <c r="Y50" s="500"/>
    </row>
    <row r="51" spans="1:25">
      <c r="A51" s="1751"/>
      <c r="B51" s="1437"/>
      <c r="C51" s="1437"/>
      <c r="D51" s="1841"/>
      <c r="E51" s="1437"/>
      <c r="F51" s="1849"/>
      <c r="G51" s="1851"/>
      <c r="H51" s="13"/>
      <c r="I51" s="3"/>
      <c r="J51" s="3"/>
      <c r="K51" s="3">
        <f t="shared" si="0"/>
        <v>0</v>
      </c>
      <c r="L51" s="16"/>
      <c r="M51" s="16"/>
      <c r="N51" s="16"/>
      <c r="O51" s="4"/>
      <c r="P51" s="4"/>
      <c r="Q51" s="72"/>
      <c r="R51" s="15"/>
      <c r="S51" s="15"/>
      <c r="T51" s="15"/>
      <c r="U51" s="15"/>
      <c r="V51" s="15"/>
      <c r="W51" s="61"/>
      <c r="X51" s="4"/>
      <c r="Y51" s="500"/>
    </row>
    <row r="52" spans="1:25" ht="17.25" customHeight="1">
      <c r="A52" s="1751"/>
      <c r="B52" s="1437"/>
      <c r="C52" s="1437"/>
      <c r="D52" s="1819"/>
      <c r="E52" s="1852" t="s">
        <v>3900</v>
      </c>
      <c r="F52" s="1854">
        <v>1561558286</v>
      </c>
      <c r="G52" s="1812">
        <f>+F52-SUM(K52:K56)</f>
        <v>1561558286</v>
      </c>
      <c r="H52" s="13"/>
      <c r="I52" s="3"/>
      <c r="J52" s="3"/>
      <c r="K52" s="3">
        <f t="shared" si="0"/>
        <v>0</v>
      </c>
      <c r="L52" s="16"/>
      <c r="M52" s="16"/>
      <c r="N52" s="16"/>
      <c r="O52" s="4"/>
      <c r="P52" s="4"/>
      <c r="Q52" s="72"/>
      <c r="R52" s="15"/>
      <c r="S52" s="15"/>
      <c r="T52" s="15"/>
      <c r="U52" s="15"/>
      <c r="V52" s="42"/>
      <c r="W52" s="375"/>
      <c r="X52" s="4"/>
      <c r="Y52" s="500"/>
    </row>
    <row r="53" spans="1:25" ht="16.5" customHeight="1">
      <c r="A53" s="1751"/>
      <c r="B53" s="1437"/>
      <c r="C53" s="1437"/>
      <c r="D53" s="1819"/>
      <c r="E53" s="1827"/>
      <c r="F53" s="1829"/>
      <c r="G53" s="1812"/>
      <c r="H53" s="2"/>
      <c r="I53" s="3"/>
      <c r="J53" s="3"/>
      <c r="K53" s="3">
        <f t="shared" si="0"/>
        <v>0</v>
      </c>
      <c r="L53" s="16"/>
      <c r="M53" s="16"/>
      <c r="N53" s="16"/>
      <c r="O53" s="4"/>
      <c r="P53" s="4"/>
      <c r="Q53" s="72"/>
      <c r="R53" s="15"/>
      <c r="S53" s="15"/>
      <c r="T53" s="15"/>
      <c r="U53" s="15"/>
      <c r="V53" s="42"/>
      <c r="W53" s="61"/>
      <c r="X53" s="4"/>
      <c r="Y53" s="500"/>
    </row>
    <row r="54" spans="1:25">
      <c r="A54" s="1751"/>
      <c r="B54" s="1437"/>
      <c r="C54" s="1437"/>
      <c r="D54" s="1819"/>
      <c r="E54" s="1827"/>
      <c r="F54" s="1829"/>
      <c r="G54" s="1812"/>
      <c r="H54" s="2"/>
      <c r="I54" s="3"/>
      <c r="J54" s="3"/>
      <c r="K54" s="3">
        <f t="shared" si="0"/>
        <v>0</v>
      </c>
      <c r="L54" s="16"/>
      <c r="M54" s="16"/>
      <c r="N54" s="16"/>
      <c r="O54" s="4"/>
      <c r="P54" s="4"/>
      <c r="Q54" s="72"/>
      <c r="R54" s="15"/>
      <c r="S54" s="15"/>
      <c r="T54" s="15"/>
      <c r="U54" s="15"/>
      <c r="V54" s="42"/>
      <c r="W54" s="61"/>
      <c r="X54" s="4"/>
      <c r="Y54" s="500"/>
    </row>
    <row r="55" spans="1:25">
      <c r="A55" s="1751"/>
      <c r="B55" s="1437"/>
      <c r="C55" s="1437"/>
      <c r="D55" s="1819"/>
      <c r="E55" s="1827"/>
      <c r="F55" s="1829"/>
      <c r="G55" s="1812"/>
      <c r="H55" s="2"/>
      <c r="I55" s="3"/>
      <c r="J55" s="3"/>
      <c r="K55" s="3">
        <f t="shared" si="0"/>
        <v>0</v>
      </c>
      <c r="L55" s="16"/>
      <c r="M55" s="48"/>
      <c r="N55" s="48"/>
      <c r="O55" s="11"/>
      <c r="P55" s="11"/>
      <c r="Q55" s="72"/>
      <c r="R55" s="15"/>
      <c r="S55" s="15"/>
      <c r="T55" s="15"/>
      <c r="U55" s="15"/>
      <c r="V55" s="15"/>
      <c r="W55" s="61"/>
      <c r="X55" s="4"/>
      <c r="Y55" s="500"/>
    </row>
    <row r="56" spans="1:25" ht="14.25" customHeight="1">
      <c r="A56" s="1752"/>
      <c r="B56" s="1753"/>
      <c r="C56" s="1753"/>
      <c r="D56" s="1842"/>
      <c r="E56" s="1853"/>
      <c r="F56" s="1839"/>
      <c r="G56" s="1813"/>
      <c r="H56" s="106"/>
      <c r="I56" s="34"/>
      <c r="J56" s="34"/>
      <c r="K56" s="34">
        <f t="shared" si="0"/>
        <v>0</v>
      </c>
      <c r="L56" s="107"/>
      <c r="M56" s="703"/>
      <c r="N56" s="108"/>
      <c r="O56" s="108"/>
      <c r="P56" s="108"/>
      <c r="Q56" s="389"/>
      <c r="R56" s="108"/>
      <c r="S56" s="108"/>
      <c r="T56" s="108"/>
      <c r="U56" s="108"/>
      <c r="V56" s="108"/>
      <c r="W56" s="381"/>
      <c r="X56" s="501"/>
      <c r="Y56" s="502"/>
    </row>
    <row r="57" spans="1:25" ht="15" customHeight="1">
      <c r="A57" s="1773" t="s">
        <v>3901</v>
      </c>
      <c r="B57" s="1864"/>
      <c r="C57" s="1678" t="s">
        <v>3902</v>
      </c>
      <c r="D57" s="1812">
        <v>0</v>
      </c>
      <c r="E57" s="1644" t="s">
        <v>3903</v>
      </c>
      <c r="F57" s="1829">
        <v>0</v>
      </c>
      <c r="G57" s="1812">
        <v>0</v>
      </c>
      <c r="H57" s="30"/>
      <c r="I57" s="33"/>
      <c r="J57" s="33"/>
      <c r="K57" s="111"/>
      <c r="L57" s="109"/>
      <c r="N57" s="62"/>
      <c r="O57" s="62"/>
      <c r="P57" s="62"/>
      <c r="Q57" s="373"/>
      <c r="R57" s="62"/>
      <c r="S57" s="62"/>
      <c r="T57" s="62"/>
      <c r="U57" s="62"/>
      <c r="V57" s="62"/>
      <c r="W57" s="509"/>
      <c r="X57" s="50"/>
      <c r="Y57" s="510"/>
    </row>
    <row r="58" spans="1:25">
      <c r="A58" s="1773"/>
      <c r="B58" s="1864"/>
      <c r="C58" s="1678"/>
      <c r="D58" s="1812"/>
      <c r="E58" s="1644"/>
      <c r="F58" s="1829"/>
      <c r="G58" s="1812"/>
      <c r="H58" s="30"/>
      <c r="I58" s="3"/>
      <c r="J58" s="3"/>
      <c r="K58" s="55"/>
      <c r="L58" s="16"/>
      <c r="N58" s="15"/>
      <c r="O58" s="15"/>
      <c r="P58" s="15"/>
      <c r="Q58" s="72"/>
      <c r="R58" s="15"/>
      <c r="S58" s="15"/>
      <c r="T58" s="15"/>
      <c r="U58" s="15"/>
      <c r="V58" s="15"/>
      <c r="W58" s="61"/>
      <c r="X58" s="4"/>
      <c r="Y58" s="500"/>
    </row>
    <row r="59" spans="1:25">
      <c r="A59" s="1773"/>
      <c r="B59" s="1864"/>
      <c r="C59" s="1678"/>
      <c r="D59" s="1812"/>
      <c r="E59" s="1644"/>
      <c r="F59" s="1829"/>
      <c r="G59" s="1812"/>
      <c r="H59" s="2"/>
      <c r="I59" s="3"/>
      <c r="J59" s="3"/>
      <c r="K59" s="55"/>
      <c r="L59" s="16"/>
      <c r="N59" s="15"/>
      <c r="O59" s="15"/>
      <c r="P59" s="15"/>
      <c r="Q59" s="72"/>
      <c r="R59" s="15"/>
      <c r="S59" s="15"/>
      <c r="T59" s="15"/>
      <c r="U59" s="15"/>
      <c r="V59" s="15"/>
      <c r="W59" s="61"/>
      <c r="X59" s="4"/>
      <c r="Y59" s="500"/>
    </row>
    <row r="60" spans="1:25">
      <c r="A60" s="1773"/>
      <c r="B60" s="1864"/>
      <c r="C60" s="1678"/>
      <c r="D60" s="1812"/>
      <c r="E60" s="1644"/>
      <c r="F60" s="1829"/>
      <c r="G60" s="1812"/>
      <c r="H60" s="2"/>
      <c r="I60" s="3"/>
      <c r="J60" s="3"/>
      <c r="K60" s="55"/>
      <c r="L60" s="16"/>
      <c r="N60" s="15"/>
      <c r="O60" s="15"/>
      <c r="P60" s="15"/>
      <c r="Q60" s="72"/>
      <c r="R60" s="15"/>
      <c r="S60" s="15"/>
      <c r="T60" s="15"/>
      <c r="U60" s="15"/>
      <c r="V60" s="15"/>
      <c r="W60" s="61"/>
      <c r="X60" s="4"/>
      <c r="Y60" s="500"/>
    </row>
    <row r="61" spans="1:25">
      <c r="A61" s="1773"/>
      <c r="B61" s="1864"/>
      <c r="C61" s="1678"/>
      <c r="D61" s="1812"/>
      <c r="E61" s="1645"/>
      <c r="F61" s="1822"/>
      <c r="G61" s="1858"/>
      <c r="H61" s="2"/>
      <c r="I61" s="3"/>
      <c r="J61" s="3"/>
      <c r="K61" s="55"/>
      <c r="L61" s="16"/>
      <c r="N61" s="15"/>
      <c r="O61" s="15"/>
      <c r="P61" s="15"/>
      <c r="Q61" s="72"/>
      <c r="R61" s="15"/>
      <c r="S61" s="15"/>
      <c r="T61" s="15"/>
      <c r="U61" s="15"/>
      <c r="V61" s="15"/>
      <c r="W61" s="61"/>
      <c r="X61" s="4"/>
      <c r="Y61" s="500"/>
    </row>
    <row r="62" spans="1:25" ht="15" customHeight="1">
      <c r="A62" s="1773"/>
      <c r="B62" s="1864"/>
      <c r="C62" s="1678"/>
      <c r="D62" s="1812"/>
      <c r="E62" s="1824" t="s">
        <v>3904</v>
      </c>
      <c r="F62" s="1828">
        <v>0</v>
      </c>
      <c r="G62" s="1811">
        <f>+F62-SUM(I62:I66)</f>
        <v>0</v>
      </c>
      <c r="H62" s="2"/>
      <c r="I62" s="3"/>
      <c r="J62" s="3"/>
      <c r="K62" s="55"/>
      <c r="L62" s="16"/>
      <c r="N62" s="15"/>
      <c r="O62" s="15"/>
      <c r="P62" s="15"/>
      <c r="Q62" s="72"/>
      <c r="R62" s="15"/>
      <c r="S62" s="15"/>
      <c r="T62" s="15"/>
      <c r="U62" s="15"/>
      <c r="V62" s="15"/>
      <c r="W62" s="61"/>
      <c r="X62" s="4"/>
      <c r="Y62" s="500"/>
    </row>
    <row r="63" spans="1:25">
      <c r="A63" s="1773"/>
      <c r="B63" s="1864"/>
      <c r="C63" s="1678"/>
      <c r="D63" s="1812"/>
      <c r="E63" s="1644"/>
      <c r="F63" s="1829"/>
      <c r="G63" s="1812"/>
      <c r="H63" s="2"/>
      <c r="I63" s="3"/>
      <c r="J63" s="3"/>
      <c r="K63" s="55"/>
      <c r="L63" s="16"/>
      <c r="N63" s="15"/>
      <c r="O63" s="15"/>
      <c r="P63" s="15"/>
      <c r="Q63" s="72"/>
      <c r="R63" s="15"/>
      <c r="S63" s="15"/>
      <c r="T63" s="15"/>
      <c r="U63" s="15"/>
      <c r="V63" s="15"/>
      <c r="W63" s="61"/>
      <c r="X63" s="4"/>
      <c r="Y63" s="500"/>
    </row>
    <row r="64" spans="1:25">
      <c r="A64" s="1773"/>
      <c r="B64" s="1864"/>
      <c r="C64" s="1678"/>
      <c r="D64" s="1812"/>
      <c r="E64" s="1644"/>
      <c r="F64" s="1829"/>
      <c r="G64" s="1812"/>
      <c r="H64" s="2"/>
      <c r="I64" s="3"/>
      <c r="J64" s="3"/>
      <c r="K64" s="55"/>
      <c r="L64" s="16"/>
      <c r="N64" s="15"/>
      <c r="O64" s="15"/>
      <c r="P64" s="15"/>
      <c r="Q64" s="72"/>
      <c r="R64" s="15"/>
      <c r="S64" s="15"/>
      <c r="T64" s="15"/>
      <c r="U64" s="15"/>
      <c r="V64" s="15"/>
      <c r="W64" s="61"/>
      <c r="X64" s="4"/>
      <c r="Y64" s="500"/>
    </row>
    <row r="65" spans="1:25">
      <c r="A65" s="1773"/>
      <c r="B65" s="1864"/>
      <c r="C65" s="1678"/>
      <c r="D65" s="1812"/>
      <c r="E65" s="1644"/>
      <c r="F65" s="1829"/>
      <c r="G65" s="1812"/>
      <c r="H65" s="2"/>
      <c r="I65" s="3"/>
      <c r="J65" s="3"/>
      <c r="K65" s="55"/>
      <c r="L65" s="16"/>
      <c r="N65" s="15"/>
      <c r="O65" s="15"/>
      <c r="P65" s="15"/>
      <c r="Q65" s="72"/>
      <c r="R65" s="15"/>
      <c r="S65" s="15"/>
      <c r="T65" s="15"/>
      <c r="U65" s="15"/>
      <c r="V65" s="15"/>
      <c r="W65" s="61"/>
      <c r="X65" s="4"/>
      <c r="Y65" s="500"/>
    </row>
    <row r="66" spans="1:25">
      <c r="A66" s="1773"/>
      <c r="B66" s="1864"/>
      <c r="C66" s="1678"/>
      <c r="D66" s="1812"/>
      <c r="E66" s="1645"/>
      <c r="F66" s="1822"/>
      <c r="G66" s="1858"/>
      <c r="H66" s="2"/>
      <c r="I66" s="3"/>
      <c r="J66" s="3"/>
      <c r="K66" s="55"/>
      <c r="L66" s="16"/>
      <c r="N66" s="15"/>
      <c r="O66" s="15"/>
      <c r="P66" s="15"/>
      <c r="Q66" s="72"/>
      <c r="R66" s="15"/>
      <c r="S66" s="15"/>
      <c r="T66" s="15"/>
      <c r="U66" s="15"/>
      <c r="V66" s="15"/>
      <c r="W66" s="61"/>
      <c r="X66" s="4"/>
      <c r="Y66" s="500"/>
    </row>
    <row r="67" spans="1:25" ht="15" customHeight="1">
      <c r="A67" s="1773"/>
      <c r="B67" s="1864"/>
      <c r="C67" s="1678"/>
      <c r="D67" s="1812"/>
      <c r="E67" s="1824" t="s">
        <v>3905</v>
      </c>
      <c r="F67" s="1828">
        <v>0</v>
      </c>
      <c r="G67" s="1811">
        <v>0</v>
      </c>
      <c r="H67" s="2"/>
      <c r="I67" s="3"/>
      <c r="J67" s="3"/>
      <c r="K67" s="55"/>
      <c r="L67" s="16"/>
      <c r="N67" s="15"/>
      <c r="O67" s="15"/>
      <c r="P67" s="15"/>
      <c r="Q67" s="72"/>
      <c r="R67" s="15"/>
      <c r="S67" s="15"/>
      <c r="T67" s="15"/>
      <c r="U67" s="15"/>
      <c r="V67" s="15"/>
      <c r="W67" s="61"/>
      <c r="X67" s="4"/>
      <c r="Y67" s="500"/>
    </row>
    <row r="68" spans="1:25">
      <c r="A68" s="1773"/>
      <c r="B68" s="1864"/>
      <c r="C68" s="1678"/>
      <c r="D68" s="1812"/>
      <c r="E68" s="1644"/>
      <c r="F68" s="1829"/>
      <c r="G68" s="1812"/>
      <c r="H68" s="2"/>
      <c r="I68" s="3"/>
      <c r="J68" s="3"/>
      <c r="K68" s="55"/>
      <c r="L68" s="16"/>
      <c r="N68" s="15"/>
      <c r="O68" s="15"/>
      <c r="P68" s="15"/>
      <c r="Q68" s="72"/>
      <c r="R68" s="15"/>
      <c r="S68" s="15"/>
      <c r="T68" s="15"/>
      <c r="U68" s="15"/>
      <c r="V68" s="15"/>
      <c r="W68" s="61"/>
      <c r="X68" s="4"/>
      <c r="Y68" s="500"/>
    </row>
    <row r="69" spans="1:25">
      <c r="A69" s="1773"/>
      <c r="B69" s="1864"/>
      <c r="C69" s="1678"/>
      <c r="D69" s="1812"/>
      <c r="E69" s="1644"/>
      <c r="F69" s="1829"/>
      <c r="G69" s="1812"/>
      <c r="H69" s="2"/>
      <c r="I69" s="3"/>
      <c r="J69" s="3"/>
      <c r="K69" s="55"/>
      <c r="L69" s="16"/>
      <c r="N69" s="15"/>
      <c r="O69" s="15"/>
      <c r="P69" s="15"/>
      <c r="Q69" s="72"/>
      <c r="R69" s="15"/>
      <c r="S69" s="15"/>
      <c r="T69" s="15"/>
      <c r="U69" s="15"/>
      <c r="V69" s="15"/>
      <c r="W69" s="61"/>
      <c r="X69" s="4"/>
      <c r="Y69" s="500"/>
    </row>
    <row r="70" spans="1:25">
      <c r="A70" s="1773"/>
      <c r="B70" s="1864"/>
      <c r="C70" s="1678"/>
      <c r="D70" s="1812"/>
      <c r="E70" s="1644"/>
      <c r="F70" s="1829"/>
      <c r="G70" s="1812"/>
      <c r="H70" s="2"/>
      <c r="I70" s="3"/>
      <c r="J70" s="3"/>
      <c r="K70" s="55"/>
      <c r="L70" s="16"/>
      <c r="N70" s="15"/>
      <c r="O70" s="15"/>
      <c r="P70" s="15"/>
      <c r="Q70" s="72"/>
      <c r="R70" s="15"/>
      <c r="S70" s="15"/>
      <c r="T70" s="15"/>
      <c r="U70" s="15"/>
      <c r="V70" s="15"/>
      <c r="W70" s="61"/>
      <c r="X70" s="4"/>
      <c r="Y70" s="500"/>
    </row>
    <row r="71" spans="1:25">
      <c r="A71" s="1865"/>
      <c r="B71" s="1866"/>
      <c r="C71" s="1867"/>
      <c r="D71" s="1813"/>
      <c r="E71" s="1838"/>
      <c r="F71" s="1839"/>
      <c r="G71" s="1813"/>
      <c r="H71" s="106"/>
      <c r="I71" s="34"/>
      <c r="J71" s="34"/>
      <c r="K71" s="110"/>
      <c r="L71" s="107"/>
      <c r="M71" s="703"/>
      <c r="N71" s="108"/>
      <c r="O71" s="108"/>
      <c r="P71" s="108"/>
      <c r="Q71" s="389"/>
      <c r="R71" s="108"/>
      <c r="S71" s="108"/>
      <c r="T71" s="108"/>
      <c r="U71" s="108"/>
      <c r="V71" s="108"/>
      <c r="W71" s="381"/>
      <c r="X71" s="501"/>
      <c r="Y71" s="502"/>
    </row>
    <row r="72" spans="1:25" ht="16.5" customHeight="1">
      <c r="A72" s="1773" t="s">
        <v>3906</v>
      </c>
      <c r="B72" s="1864"/>
      <c r="C72" s="1678" t="s">
        <v>3907</v>
      </c>
      <c r="D72" s="1836">
        <v>0</v>
      </c>
      <c r="E72" s="1644" t="s">
        <v>3908</v>
      </c>
      <c r="F72" s="1829">
        <v>0</v>
      </c>
      <c r="G72" s="1868">
        <v>0</v>
      </c>
      <c r="H72" s="30"/>
      <c r="I72" s="33"/>
      <c r="J72" s="33"/>
      <c r="K72" s="111"/>
      <c r="L72" s="109"/>
      <c r="N72" s="62"/>
      <c r="O72" s="62"/>
      <c r="P72" s="62"/>
      <c r="Q72" s="373"/>
      <c r="R72" s="62"/>
      <c r="S72" s="62"/>
      <c r="T72" s="62"/>
      <c r="U72" s="62"/>
      <c r="V72" s="73"/>
      <c r="W72" s="376"/>
      <c r="X72" s="50"/>
      <c r="Y72" s="510"/>
    </row>
    <row r="73" spans="1:25">
      <c r="A73" s="1773"/>
      <c r="B73" s="1864"/>
      <c r="C73" s="1678"/>
      <c r="D73" s="1836"/>
      <c r="E73" s="1644"/>
      <c r="F73" s="1829"/>
      <c r="G73" s="1868"/>
      <c r="H73" s="30"/>
      <c r="I73" s="3"/>
      <c r="J73" s="3"/>
      <c r="K73" s="3"/>
      <c r="L73" s="16"/>
      <c r="N73" s="15"/>
      <c r="O73" s="15"/>
      <c r="P73" s="15"/>
      <c r="Q73" s="72"/>
      <c r="R73" s="15"/>
      <c r="S73" s="15"/>
      <c r="T73" s="15"/>
      <c r="U73" s="15"/>
      <c r="V73" s="15"/>
      <c r="W73" s="383"/>
      <c r="X73" s="4"/>
      <c r="Y73" s="500"/>
    </row>
    <row r="74" spans="1:25">
      <c r="A74" s="1773"/>
      <c r="B74" s="1864"/>
      <c r="C74" s="1678"/>
      <c r="D74" s="1836"/>
      <c r="E74" s="1644"/>
      <c r="F74" s="1829"/>
      <c r="G74" s="1868"/>
      <c r="H74" s="2"/>
      <c r="I74" s="3"/>
      <c r="J74" s="3"/>
      <c r="K74" s="3"/>
      <c r="L74" s="16"/>
      <c r="N74" s="15"/>
      <c r="O74" s="15"/>
      <c r="P74" s="15"/>
      <c r="Q74" s="72"/>
      <c r="R74" s="15"/>
      <c r="S74" s="15"/>
      <c r="T74" s="15"/>
      <c r="U74" s="15"/>
      <c r="V74" s="15"/>
      <c r="W74" s="61"/>
      <c r="X74" s="4"/>
      <c r="Y74" s="500"/>
    </row>
    <row r="75" spans="1:25">
      <c r="A75" s="1773"/>
      <c r="B75" s="1864"/>
      <c r="C75" s="1678"/>
      <c r="D75" s="1836"/>
      <c r="E75" s="1644"/>
      <c r="F75" s="1829"/>
      <c r="G75" s="1868"/>
      <c r="H75" s="2"/>
      <c r="I75" s="3"/>
      <c r="J75" s="3"/>
      <c r="K75" s="55"/>
      <c r="L75" s="16"/>
      <c r="N75" s="15"/>
      <c r="O75" s="15"/>
      <c r="P75" s="15"/>
      <c r="Q75" s="72"/>
      <c r="R75" s="15"/>
      <c r="S75" s="15"/>
      <c r="T75" s="15"/>
      <c r="U75" s="15"/>
      <c r="V75" s="41"/>
      <c r="W75" s="61"/>
      <c r="X75" s="4"/>
      <c r="Y75" s="500"/>
    </row>
    <row r="76" spans="1:25">
      <c r="A76" s="1773"/>
      <c r="B76" s="1864"/>
      <c r="C76" s="1678"/>
      <c r="D76" s="1836"/>
      <c r="E76" s="1645"/>
      <c r="F76" s="1822"/>
      <c r="G76" s="1869"/>
      <c r="H76" s="2"/>
      <c r="I76" s="3"/>
      <c r="J76" s="3"/>
      <c r="K76" s="55"/>
      <c r="L76" s="16"/>
      <c r="N76" s="15"/>
      <c r="O76" s="15"/>
      <c r="P76" s="15"/>
      <c r="Q76" s="72"/>
      <c r="R76" s="61"/>
      <c r="S76" s="61"/>
      <c r="T76" s="61"/>
      <c r="U76" s="61"/>
      <c r="V76" s="15"/>
      <c r="W76" s="384"/>
      <c r="X76" s="4"/>
      <c r="Y76" s="500"/>
    </row>
    <row r="77" spans="1:25" ht="19.5" customHeight="1">
      <c r="A77" s="1773"/>
      <c r="B77" s="1864"/>
      <c r="C77" s="1678"/>
      <c r="D77" s="1836"/>
      <c r="E77" s="1824" t="s">
        <v>3909</v>
      </c>
      <c r="F77" s="1828">
        <v>0</v>
      </c>
      <c r="G77" s="1870">
        <v>0</v>
      </c>
      <c r="H77" s="2"/>
      <c r="I77" s="3"/>
      <c r="J77" s="3"/>
      <c r="K77" s="55"/>
      <c r="L77" s="16"/>
      <c r="N77" s="15"/>
      <c r="O77" s="15"/>
      <c r="P77" s="15"/>
      <c r="Q77" s="72"/>
      <c r="R77" s="15"/>
      <c r="S77" s="15"/>
      <c r="T77" s="15"/>
      <c r="U77" s="15"/>
      <c r="V77" s="73"/>
      <c r="W77" s="375"/>
      <c r="X77" s="4"/>
      <c r="Y77" s="500"/>
    </row>
    <row r="78" spans="1:25" ht="15.75" customHeight="1">
      <c r="A78" s="1773"/>
      <c r="B78" s="1864"/>
      <c r="C78" s="1678"/>
      <c r="D78" s="1836"/>
      <c r="E78" s="1644"/>
      <c r="F78" s="1829"/>
      <c r="G78" s="1868"/>
      <c r="H78" s="2"/>
      <c r="I78" s="3"/>
      <c r="J78" s="3"/>
      <c r="K78" s="3"/>
      <c r="L78" s="16"/>
      <c r="N78" s="15"/>
      <c r="O78" s="15"/>
      <c r="P78" s="15"/>
      <c r="Q78" s="72"/>
      <c r="R78" s="15"/>
      <c r="S78" s="15"/>
      <c r="T78" s="15"/>
      <c r="U78" s="15"/>
      <c r="V78" s="42"/>
      <c r="W78" s="61"/>
      <c r="X78" s="4"/>
      <c r="Y78" s="500"/>
    </row>
    <row r="79" spans="1:25" ht="15" customHeight="1">
      <c r="A79" s="1773"/>
      <c r="B79" s="1864"/>
      <c r="C79" s="1678"/>
      <c r="D79" s="1836"/>
      <c r="E79" s="1644"/>
      <c r="F79" s="1829"/>
      <c r="G79" s="1868"/>
      <c r="H79" s="2"/>
      <c r="I79" s="3"/>
      <c r="J79" s="3"/>
      <c r="K79" s="3"/>
      <c r="L79" s="16"/>
      <c r="N79" s="15"/>
      <c r="O79" s="15"/>
      <c r="P79" s="15"/>
      <c r="Q79" s="72"/>
      <c r="R79" s="15"/>
      <c r="S79" s="15"/>
      <c r="T79" s="15"/>
      <c r="U79" s="15"/>
      <c r="V79" s="42"/>
      <c r="W79" s="61"/>
      <c r="X79" s="4"/>
      <c r="Y79" s="500"/>
    </row>
    <row r="80" spans="1:25">
      <c r="A80" s="1773"/>
      <c r="B80" s="1864"/>
      <c r="C80" s="1678"/>
      <c r="D80" s="1836"/>
      <c r="E80" s="1644"/>
      <c r="F80" s="1829"/>
      <c r="G80" s="1868"/>
      <c r="H80" s="2"/>
      <c r="I80" s="3"/>
      <c r="J80" s="3"/>
      <c r="K80" s="55"/>
      <c r="L80" s="16"/>
      <c r="N80" s="15"/>
      <c r="O80" s="15"/>
      <c r="P80" s="15"/>
      <c r="Q80" s="72"/>
      <c r="R80" s="15"/>
      <c r="S80" s="15"/>
      <c r="T80" s="15"/>
      <c r="U80" s="15"/>
      <c r="V80" s="15"/>
      <c r="W80" s="61"/>
      <c r="X80" s="4"/>
      <c r="Y80" s="500"/>
    </row>
    <row r="81" spans="1:25">
      <c r="A81" s="1773"/>
      <c r="B81" s="1864"/>
      <c r="C81" s="1678"/>
      <c r="D81" s="1836"/>
      <c r="E81" s="1645"/>
      <c r="F81" s="1822"/>
      <c r="G81" s="1869"/>
      <c r="H81" s="2"/>
      <c r="I81" s="3"/>
      <c r="J81" s="3"/>
      <c r="K81" s="55"/>
      <c r="L81" s="16"/>
      <c r="N81" s="15"/>
      <c r="O81" s="15"/>
      <c r="P81" s="15"/>
      <c r="Q81" s="72"/>
      <c r="R81" s="15"/>
      <c r="S81" s="15"/>
      <c r="T81" s="15"/>
      <c r="U81" s="15"/>
      <c r="V81" s="15"/>
      <c r="W81" s="61"/>
      <c r="X81" s="4"/>
      <c r="Y81" s="500"/>
    </row>
    <row r="82" spans="1:25" ht="15" customHeight="1">
      <c r="A82" s="1773"/>
      <c r="B82" s="1864"/>
      <c r="C82" s="1678"/>
      <c r="D82" s="1836"/>
      <c r="E82" s="1824" t="s">
        <v>3910</v>
      </c>
      <c r="F82" s="1828">
        <v>0</v>
      </c>
      <c r="G82" s="1811">
        <v>0</v>
      </c>
      <c r="H82" s="2"/>
      <c r="I82" s="3"/>
      <c r="J82" s="3"/>
      <c r="K82" s="55"/>
      <c r="L82" s="16"/>
      <c r="N82" s="15"/>
      <c r="O82" s="15"/>
      <c r="P82" s="15"/>
      <c r="Q82" s="72"/>
      <c r="R82" s="15"/>
      <c r="S82" s="15"/>
      <c r="T82" s="15"/>
      <c r="U82" s="15"/>
      <c r="V82" s="15"/>
      <c r="W82" s="61"/>
      <c r="X82" s="4"/>
      <c r="Y82" s="500"/>
    </row>
    <row r="83" spans="1:25">
      <c r="A83" s="1773"/>
      <c r="B83" s="1864"/>
      <c r="C83" s="1678"/>
      <c r="D83" s="1836"/>
      <c r="E83" s="1644"/>
      <c r="F83" s="1829"/>
      <c r="G83" s="1812"/>
      <c r="H83" s="2"/>
      <c r="I83" s="3"/>
      <c r="J83" s="3"/>
      <c r="K83" s="55"/>
      <c r="L83" s="16"/>
      <c r="N83" s="15"/>
      <c r="O83" s="15"/>
      <c r="P83" s="15"/>
      <c r="Q83" s="72"/>
      <c r="R83" s="15"/>
      <c r="S83" s="15"/>
      <c r="T83" s="15"/>
      <c r="U83" s="15"/>
      <c r="V83" s="15"/>
      <c r="W83" s="61"/>
      <c r="X83" s="4"/>
      <c r="Y83" s="500"/>
    </row>
    <row r="84" spans="1:25">
      <c r="A84" s="1773"/>
      <c r="B84" s="1864"/>
      <c r="C84" s="1678"/>
      <c r="D84" s="1836"/>
      <c r="E84" s="1644"/>
      <c r="F84" s="1829"/>
      <c r="G84" s="1812"/>
      <c r="H84" s="2"/>
      <c r="I84" s="3"/>
      <c r="J84" s="3"/>
      <c r="K84" s="55"/>
      <c r="L84" s="16"/>
      <c r="N84" s="15"/>
      <c r="O84" s="15"/>
      <c r="P84" s="15"/>
      <c r="Q84" s="72"/>
      <c r="R84" s="15"/>
      <c r="S84" s="15"/>
      <c r="T84" s="15"/>
      <c r="U84" s="15"/>
      <c r="V84" s="15"/>
      <c r="W84" s="61"/>
      <c r="X84" s="4"/>
      <c r="Y84" s="500"/>
    </row>
    <row r="85" spans="1:25">
      <c r="A85" s="1773"/>
      <c r="B85" s="1864"/>
      <c r="C85" s="1678"/>
      <c r="D85" s="1836"/>
      <c r="E85" s="1644"/>
      <c r="F85" s="1829"/>
      <c r="G85" s="1812"/>
      <c r="H85" s="2"/>
      <c r="I85" s="3"/>
      <c r="J85" s="3"/>
      <c r="K85" s="55"/>
      <c r="L85" s="16"/>
      <c r="N85" s="15"/>
      <c r="O85" s="15"/>
      <c r="P85" s="15"/>
      <c r="Q85" s="72"/>
      <c r="R85" s="15"/>
      <c r="S85" s="15"/>
      <c r="T85" s="15"/>
      <c r="U85" s="15"/>
      <c r="V85" s="15"/>
      <c r="W85" s="61"/>
      <c r="X85" s="4"/>
      <c r="Y85" s="500"/>
    </row>
    <row r="86" spans="1:25">
      <c r="A86" s="1773"/>
      <c r="B86" s="1864"/>
      <c r="C86" s="1678"/>
      <c r="D86" s="1836"/>
      <c r="E86" s="1645"/>
      <c r="F86" s="1822"/>
      <c r="G86" s="1858"/>
      <c r="H86" s="2"/>
      <c r="I86" s="3"/>
      <c r="J86" s="3"/>
      <c r="K86" s="55"/>
      <c r="L86" s="16"/>
      <c r="N86" s="15"/>
      <c r="O86" s="15"/>
      <c r="P86" s="15"/>
      <c r="Q86" s="72"/>
      <c r="R86" s="15"/>
      <c r="S86" s="15"/>
      <c r="T86" s="15"/>
      <c r="U86" s="15"/>
      <c r="V86" s="15"/>
      <c r="W86" s="61"/>
      <c r="X86" s="4"/>
      <c r="Y86" s="500"/>
    </row>
    <row r="87" spans="1:25">
      <c r="A87" s="1773"/>
      <c r="B87" s="1864"/>
      <c r="C87" s="1678"/>
      <c r="D87" s="1836"/>
      <c r="E87" s="1824" t="s">
        <v>3911</v>
      </c>
      <c r="F87" s="1828">
        <v>0</v>
      </c>
      <c r="G87" s="1811">
        <v>0</v>
      </c>
      <c r="H87" s="2"/>
      <c r="I87" s="3"/>
      <c r="J87" s="3"/>
      <c r="K87" s="55"/>
      <c r="L87" s="16"/>
      <c r="N87" s="15"/>
      <c r="O87" s="15"/>
      <c r="P87" s="15"/>
      <c r="Q87" s="72"/>
      <c r="R87" s="15"/>
      <c r="S87" s="15"/>
      <c r="T87" s="15"/>
      <c r="U87" s="15"/>
      <c r="V87" s="42"/>
      <c r="W87" s="61"/>
      <c r="X87" s="4"/>
      <c r="Y87" s="500"/>
    </row>
    <row r="88" spans="1:25">
      <c r="A88" s="1773"/>
      <c r="B88" s="1864"/>
      <c r="C88" s="1678"/>
      <c r="D88" s="1836"/>
      <c r="E88" s="1644"/>
      <c r="F88" s="1829"/>
      <c r="G88" s="1812"/>
      <c r="H88" s="2"/>
      <c r="I88" s="3"/>
      <c r="J88" s="3"/>
      <c r="K88" s="3"/>
      <c r="L88" s="16"/>
      <c r="N88" s="15"/>
      <c r="O88" s="15"/>
      <c r="P88" s="15"/>
      <c r="Q88" s="72"/>
      <c r="R88" s="15"/>
      <c r="S88" s="15"/>
      <c r="T88" s="15"/>
      <c r="U88" s="15"/>
      <c r="V88" s="42"/>
      <c r="W88" s="61"/>
      <c r="X88" s="4"/>
      <c r="Y88" s="500"/>
    </row>
    <row r="89" spans="1:25">
      <c r="A89" s="1773"/>
      <c r="B89" s="1864"/>
      <c r="C89" s="1678"/>
      <c r="D89" s="1836"/>
      <c r="E89" s="1644"/>
      <c r="F89" s="1829"/>
      <c r="G89" s="1812"/>
      <c r="H89" s="2"/>
      <c r="I89" s="3"/>
      <c r="J89" s="3"/>
      <c r="K89" s="3"/>
      <c r="L89" s="16"/>
      <c r="N89" s="15"/>
      <c r="O89" s="15"/>
      <c r="P89" s="15"/>
      <c r="Q89" s="72"/>
      <c r="R89" s="15"/>
      <c r="S89" s="15"/>
      <c r="T89" s="15"/>
      <c r="U89" s="15"/>
      <c r="V89" s="15"/>
      <c r="W89" s="61"/>
      <c r="X89" s="4"/>
      <c r="Y89" s="500"/>
    </row>
    <row r="90" spans="1:25">
      <c r="A90" s="1773"/>
      <c r="B90" s="1864"/>
      <c r="C90" s="1678"/>
      <c r="D90" s="1836"/>
      <c r="E90" s="1644"/>
      <c r="F90" s="1829"/>
      <c r="G90" s="1812"/>
      <c r="H90" s="2"/>
      <c r="I90" s="3"/>
      <c r="J90" s="3"/>
      <c r="K90" s="3"/>
      <c r="L90" s="16"/>
      <c r="N90" s="15"/>
      <c r="O90" s="15"/>
      <c r="P90" s="15"/>
      <c r="Q90" s="72"/>
      <c r="R90" s="15"/>
      <c r="S90" s="15"/>
      <c r="T90" s="15"/>
      <c r="U90" s="15"/>
      <c r="V90" s="15"/>
      <c r="W90" s="61"/>
      <c r="X90" s="4"/>
      <c r="Y90" s="500"/>
    </row>
    <row r="91" spans="1:25">
      <c r="A91" s="1865"/>
      <c r="B91" s="1866"/>
      <c r="C91" s="1867"/>
      <c r="D91" s="1837"/>
      <c r="E91" s="1838"/>
      <c r="F91" s="1839"/>
      <c r="G91" s="1813"/>
      <c r="H91" s="106"/>
      <c r="I91" s="34"/>
      <c r="J91" s="34"/>
      <c r="K91" s="504"/>
      <c r="L91" s="107"/>
      <c r="M91" s="703"/>
      <c r="N91" s="108"/>
      <c r="O91" s="108"/>
      <c r="P91" s="108"/>
      <c r="Q91" s="389"/>
      <c r="R91" s="108"/>
      <c r="S91" s="108"/>
      <c r="T91" s="108"/>
      <c r="U91" s="108"/>
      <c r="V91" s="108"/>
      <c r="W91" s="381"/>
      <c r="X91" s="501"/>
      <c r="Y91" s="502"/>
    </row>
    <row r="92" spans="1:25" s="5" customFormat="1" ht="24.75" customHeight="1">
      <c r="D92" s="14">
        <f>SUM(D9:D91)</f>
        <v>7681560948</v>
      </c>
      <c r="F92" s="14">
        <f>SUM(F9:F91)</f>
        <v>7681560948</v>
      </c>
      <c r="G92" s="14">
        <f>+SUM(G9:G91)</f>
        <v>6851581201</v>
      </c>
      <c r="H92" s="6"/>
      <c r="I92" s="7"/>
      <c r="J92" s="7"/>
      <c r="K92" s="532">
        <f>SUM(K9:K91)</f>
        <v>829979747</v>
      </c>
    </row>
    <row r="93" spans="1:25">
      <c r="G93" s="35"/>
      <c r="H93" s="6"/>
      <c r="K93" s="607">
        <f>(K92*100%)/F92</f>
        <v>0.10804831890529966</v>
      </c>
    </row>
    <row r="96" spans="1:25">
      <c r="G96"/>
      <c r="H96"/>
      <c r="I96"/>
      <c r="J96"/>
      <c r="K96"/>
    </row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</sheetData>
  <mergeCells count="77">
    <mergeCell ref="A6:C6"/>
    <mergeCell ref="A1:C1"/>
    <mergeCell ref="A2:C2"/>
    <mergeCell ref="A3:C3"/>
    <mergeCell ref="A4:C4"/>
    <mergeCell ref="A5:C5"/>
    <mergeCell ref="A72:B91"/>
    <mergeCell ref="C72:C91"/>
    <mergeCell ref="H40:H41"/>
    <mergeCell ref="I40:I41"/>
    <mergeCell ref="J40:J41"/>
    <mergeCell ref="D57:D71"/>
    <mergeCell ref="E57:E61"/>
    <mergeCell ref="F57:F61"/>
    <mergeCell ref="A57:B71"/>
    <mergeCell ref="C57:C71"/>
    <mergeCell ref="G87:G91"/>
    <mergeCell ref="G57:G61"/>
    <mergeCell ref="G72:G76"/>
    <mergeCell ref="G77:G81"/>
    <mergeCell ref="G82:G86"/>
    <mergeCell ref="G62:G66"/>
    <mergeCell ref="K40:K41"/>
    <mergeCell ref="I29:I30"/>
    <mergeCell ref="J29:J30"/>
    <mergeCell ref="K29:K30"/>
    <mergeCell ref="H32:H39"/>
    <mergeCell ref="I32:I39"/>
    <mergeCell ref="J32:J39"/>
    <mergeCell ref="K32:K39"/>
    <mergeCell ref="D6:W6"/>
    <mergeCell ref="D24:D56"/>
    <mergeCell ref="E24:E28"/>
    <mergeCell ref="F24:F28"/>
    <mergeCell ref="G24:G28"/>
    <mergeCell ref="E29:E51"/>
    <mergeCell ref="F29:F51"/>
    <mergeCell ref="G29:G51"/>
    <mergeCell ref="E52:E56"/>
    <mergeCell ref="F52:F56"/>
    <mergeCell ref="G52:G56"/>
    <mergeCell ref="D7:W7"/>
    <mergeCell ref="H29:H30"/>
    <mergeCell ref="G9:G13"/>
    <mergeCell ref="E14:E18"/>
    <mergeCell ref="F14:F18"/>
    <mergeCell ref="D72:D91"/>
    <mergeCell ref="E72:E76"/>
    <mergeCell ref="F72:F76"/>
    <mergeCell ref="E77:E81"/>
    <mergeCell ref="F62:F66"/>
    <mergeCell ref="F77:F81"/>
    <mergeCell ref="E67:E71"/>
    <mergeCell ref="F67:F71"/>
    <mergeCell ref="E87:E91"/>
    <mergeCell ref="F87:F91"/>
    <mergeCell ref="E82:E86"/>
    <mergeCell ref="F82:F86"/>
    <mergeCell ref="D5:W5"/>
    <mergeCell ref="D4:W4"/>
    <mergeCell ref="D3:W3"/>
    <mergeCell ref="D2:W2"/>
    <mergeCell ref="D1:W1"/>
    <mergeCell ref="G67:G71"/>
    <mergeCell ref="A8:B8"/>
    <mergeCell ref="C9:C23"/>
    <mergeCell ref="A9:B23"/>
    <mergeCell ref="A24:B56"/>
    <mergeCell ref="C24:C56"/>
    <mergeCell ref="D9:D23"/>
    <mergeCell ref="E9:E13"/>
    <mergeCell ref="F9:F13"/>
    <mergeCell ref="E62:E66"/>
    <mergeCell ref="G14:G18"/>
    <mergeCell ref="E19:E23"/>
    <mergeCell ref="F19:F23"/>
    <mergeCell ref="G19:G23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D3BA8"/>
    <pageSetUpPr fitToPage="1"/>
  </sheetPr>
  <dimension ref="A1:AB146"/>
  <sheetViews>
    <sheetView showGridLines="0" tabSelected="1" topLeftCell="S80" zoomScale="85" zoomScaleNormal="85" workbookViewId="0">
      <selection activeCell="Y95" sqref="Y95"/>
    </sheetView>
  </sheetViews>
  <sheetFormatPr baseColWidth="10" defaultColWidth="11.44140625" defaultRowHeight="14.4"/>
  <cols>
    <col min="1" max="1" width="14.109375" customWidth="1"/>
    <col min="2" max="2" width="12.44140625" customWidth="1"/>
    <col min="3" max="3" width="27.6640625" customWidth="1"/>
    <col min="4" max="4" width="24.88671875" style="116" customWidth="1"/>
    <col min="5" max="5" width="40.88671875" customWidth="1"/>
    <col min="6" max="6" width="21.6640625" style="116" bestFit="1" customWidth="1"/>
    <col min="7" max="7" width="21.88671875" style="316" bestFit="1" customWidth="1"/>
    <col min="8" max="8" width="15.109375" style="6" customWidth="1"/>
    <col min="9" max="9" width="21" style="315" customWidth="1"/>
    <col min="10" max="10" width="20.44140625" style="315" customWidth="1"/>
    <col min="11" max="11" width="23.44140625" style="315" customWidth="1"/>
    <col min="12" max="12" width="10.88671875" style="708" customWidth="1"/>
    <col min="13" max="13" width="12.109375" style="708" customWidth="1"/>
    <col min="14" max="14" width="10.33203125" style="315" customWidth="1"/>
    <col min="15" max="15" width="30.88671875" style="315" hidden="1" customWidth="1"/>
    <col min="16" max="16" width="26.33203125" style="708" customWidth="1"/>
    <col min="17" max="17" width="34.44140625" style="315" customWidth="1"/>
    <col min="18" max="18" width="14.109375" style="315" customWidth="1"/>
    <col min="19" max="19" width="64.6640625" style="5" customWidth="1"/>
    <col min="20" max="20" width="15.33203125" style="5" hidden="1" customWidth="1"/>
    <col min="21" max="21" width="18" style="305" customWidth="1"/>
    <col min="22" max="22" width="7.88671875" style="411" customWidth="1"/>
    <col min="23" max="23" width="18.33203125" style="5" customWidth="1"/>
    <col min="24" max="25" width="28.44140625" style="5" customWidth="1"/>
    <col min="26" max="26" width="51" customWidth="1"/>
    <col min="27" max="27" width="29.33203125" customWidth="1"/>
    <col min="28" max="28" width="20.6640625" customWidth="1"/>
    <col min="29" max="29" width="31" bestFit="1" customWidth="1"/>
    <col min="31" max="31" width="36.44140625" bestFit="1" customWidth="1"/>
  </cols>
  <sheetData>
    <row r="1" spans="1:26" ht="18">
      <c r="A1" s="1403" t="s">
        <v>0</v>
      </c>
      <c r="B1" s="1403"/>
      <c r="C1" s="1403"/>
      <c r="D1" s="1835" t="s">
        <v>2553</v>
      </c>
      <c r="E1" s="1686"/>
      <c r="F1" s="1686"/>
      <c r="G1" s="1686"/>
      <c r="H1" s="1686"/>
      <c r="I1" s="1686"/>
      <c r="J1" s="1686"/>
      <c r="K1" s="1686"/>
      <c r="L1" s="1686"/>
      <c r="M1" s="1686"/>
      <c r="N1" s="1686"/>
      <c r="O1" s="1686"/>
      <c r="P1" s="1686"/>
      <c r="Q1" s="1686"/>
      <c r="R1" s="1686"/>
      <c r="S1" s="1686"/>
      <c r="T1" s="1686"/>
      <c r="U1" s="1686"/>
      <c r="V1" s="1686"/>
      <c r="W1" s="1686"/>
      <c r="X1" s="1686"/>
      <c r="Y1" s="1686"/>
    </row>
    <row r="2" spans="1:26">
      <c r="A2" s="1403" t="s">
        <v>2</v>
      </c>
      <c r="B2" s="1403"/>
      <c r="C2" s="1403"/>
      <c r="D2" s="1402" t="s">
        <v>2554</v>
      </c>
      <c r="E2" s="1403"/>
      <c r="F2" s="1403"/>
      <c r="G2" s="1403"/>
      <c r="H2" s="1403"/>
      <c r="I2" s="1403"/>
      <c r="J2" s="1403"/>
      <c r="K2" s="1403"/>
      <c r="L2" s="1403"/>
      <c r="M2" s="1403"/>
      <c r="N2" s="1403"/>
      <c r="O2" s="1403"/>
      <c r="P2" s="1403"/>
      <c r="Q2" s="1403"/>
      <c r="R2" s="1403"/>
      <c r="S2" s="1403"/>
      <c r="T2" s="1403"/>
      <c r="U2" s="1403"/>
      <c r="V2" s="1403"/>
      <c r="W2" s="1403"/>
      <c r="X2" s="1403"/>
      <c r="Y2" s="1403"/>
    </row>
    <row r="3" spans="1:26" ht="15" customHeight="1">
      <c r="A3" s="1403" t="s">
        <v>4</v>
      </c>
      <c r="B3" s="1403"/>
      <c r="C3" s="1403"/>
      <c r="D3" s="1832" t="s">
        <v>3912</v>
      </c>
      <c r="E3" s="1687"/>
      <c r="F3" s="1687"/>
      <c r="G3" s="1687"/>
      <c r="H3" s="1687"/>
      <c r="I3" s="1687"/>
      <c r="J3" s="1687"/>
      <c r="K3" s="1687"/>
      <c r="L3" s="1687"/>
      <c r="M3" s="1687"/>
      <c r="N3" s="1687"/>
      <c r="O3" s="1687"/>
      <c r="P3" s="1687"/>
      <c r="Q3" s="1687"/>
      <c r="R3" s="1687"/>
      <c r="S3" s="1687"/>
      <c r="T3" s="1687"/>
      <c r="U3" s="1687"/>
      <c r="V3" s="1687"/>
      <c r="W3" s="1687"/>
      <c r="X3" s="1687"/>
      <c r="Y3" s="1687"/>
    </row>
    <row r="4" spans="1:26">
      <c r="A4" s="1403" t="s">
        <v>6</v>
      </c>
      <c r="B4" s="1403"/>
      <c r="C4" s="1403"/>
      <c r="D4" s="1832" t="s">
        <v>3912</v>
      </c>
      <c r="E4" s="1687"/>
      <c r="F4" s="1687"/>
      <c r="G4" s="1687"/>
      <c r="H4" s="1687"/>
      <c r="I4" s="1687"/>
      <c r="J4" s="1687"/>
      <c r="K4" s="1687"/>
      <c r="L4" s="1687"/>
      <c r="M4" s="1687"/>
      <c r="N4" s="1687"/>
      <c r="O4" s="1687"/>
      <c r="P4" s="1687"/>
      <c r="Q4" s="1687"/>
      <c r="R4" s="1687"/>
      <c r="S4" s="1687"/>
      <c r="T4" s="1687"/>
      <c r="U4" s="1687"/>
      <c r="V4" s="1687"/>
      <c r="W4" s="1687"/>
      <c r="X4" s="1687"/>
      <c r="Y4" s="1687"/>
    </row>
    <row r="5" spans="1:26">
      <c r="A5" s="1403" t="s">
        <v>8</v>
      </c>
      <c r="B5" s="1403"/>
      <c r="C5" s="1403"/>
      <c r="D5" s="1939">
        <v>90000000000</v>
      </c>
      <c r="E5" s="1688"/>
      <c r="F5" s="1688"/>
      <c r="G5" s="1688"/>
      <c r="H5" s="1688"/>
      <c r="I5" s="1688"/>
      <c r="J5" s="1688"/>
      <c r="K5" s="1688"/>
      <c r="L5" s="1688"/>
      <c r="M5" s="1688"/>
      <c r="N5" s="1688"/>
      <c r="O5" s="1688"/>
      <c r="P5" s="1688"/>
      <c r="Q5" s="1688"/>
      <c r="R5" s="1688"/>
      <c r="S5" s="1688"/>
      <c r="T5" s="1688"/>
      <c r="U5" s="1688"/>
      <c r="V5" s="1688"/>
      <c r="W5" s="1688"/>
      <c r="X5" s="1688"/>
      <c r="Y5" s="1688"/>
    </row>
    <row r="6" spans="1:26">
      <c r="A6" s="1403" t="s">
        <v>9</v>
      </c>
      <c r="B6" s="1403"/>
      <c r="C6" s="1403"/>
      <c r="D6" s="1402" t="s">
        <v>683</v>
      </c>
      <c r="E6" s="1403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P6" s="1403"/>
      <c r="Q6" s="1403"/>
      <c r="R6" s="1403"/>
      <c r="S6" s="1403"/>
      <c r="T6" s="1403"/>
      <c r="U6" s="1403"/>
      <c r="V6" s="1403"/>
      <c r="W6" s="1403"/>
      <c r="X6" s="1403"/>
      <c r="Y6" s="1403"/>
    </row>
    <row r="7" spans="1:26" ht="43.2">
      <c r="A7" s="1834" t="s">
        <v>11</v>
      </c>
      <c r="B7" s="1834"/>
      <c r="C7" s="388" t="s">
        <v>12</v>
      </c>
      <c r="D7" s="513" t="s">
        <v>13</v>
      </c>
      <c r="E7" s="364" t="s">
        <v>14</v>
      </c>
      <c r="F7" s="365" t="s">
        <v>15</v>
      </c>
      <c r="G7" s="628" t="s">
        <v>16</v>
      </c>
      <c r="H7" s="364" t="s">
        <v>17</v>
      </c>
      <c r="I7" s="366" t="s">
        <v>3619</v>
      </c>
      <c r="J7" s="366" t="s">
        <v>19</v>
      </c>
      <c r="K7" s="366" t="s">
        <v>20</v>
      </c>
      <c r="L7" s="422" t="s">
        <v>688</v>
      </c>
      <c r="M7" s="422" t="s">
        <v>689</v>
      </c>
      <c r="N7" s="364" t="s">
        <v>17</v>
      </c>
      <c r="O7" s="364" t="s">
        <v>23</v>
      </c>
      <c r="P7" s="422" t="s">
        <v>24</v>
      </c>
      <c r="Q7" s="364" t="s">
        <v>25</v>
      </c>
      <c r="R7" s="366" t="s">
        <v>690</v>
      </c>
      <c r="S7" s="364" t="s">
        <v>27</v>
      </c>
      <c r="T7" s="364" t="s">
        <v>3913</v>
      </c>
      <c r="U7" s="365" t="s">
        <v>3914</v>
      </c>
      <c r="V7" s="422" t="s">
        <v>693</v>
      </c>
      <c r="W7" s="364" t="s">
        <v>3915</v>
      </c>
      <c r="X7" s="364" t="s">
        <v>694</v>
      </c>
      <c r="Y7" s="364" t="s">
        <v>33</v>
      </c>
    </row>
    <row r="8" spans="1:26" ht="19.5" customHeight="1">
      <c r="A8" s="1502" t="s">
        <v>3916</v>
      </c>
      <c r="B8" s="1695"/>
      <c r="C8" s="1672" t="s">
        <v>3917</v>
      </c>
      <c r="D8" s="1479">
        <f>F8+F11+F14+F80</f>
        <v>9236132052</v>
      </c>
      <c r="E8" s="1864" t="s">
        <v>2562</v>
      </c>
      <c r="F8" s="1940">
        <v>635951433</v>
      </c>
      <c r="G8" s="1942">
        <f>F8-SUM(K8:K10)</f>
        <v>635951433</v>
      </c>
      <c r="H8" s="514"/>
      <c r="I8" s="324"/>
      <c r="J8" s="324"/>
      <c r="K8" s="324"/>
      <c r="L8" s="423"/>
      <c r="M8" s="423"/>
      <c r="N8" s="414"/>
      <c r="O8" s="414"/>
      <c r="P8" s="423"/>
      <c r="Q8" s="414"/>
      <c r="R8" s="324"/>
      <c r="S8" s="52"/>
      <c r="T8" s="52"/>
      <c r="U8" s="416"/>
      <c r="V8" s="423"/>
      <c r="W8" s="52"/>
      <c r="X8" s="415"/>
      <c r="Y8" s="415"/>
      <c r="Z8" s="318"/>
    </row>
    <row r="9" spans="1:26" ht="19.5" customHeight="1">
      <c r="A9" s="1503"/>
      <c r="B9" s="1696"/>
      <c r="C9" s="1673"/>
      <c r="D9" s="1479"/>
      <c r="E9" s="1864"/>
      <c r="F9" s="1940"/>
      <c r="G9" s="1942"/>
      <c r="H9" s="320"/>
      <c r="I9" s="220"/>
      <c r="J9" s="220"/>
      <c r="K9" s="220"/>
      <c r="L9" s="406"/>
      <c r="M9" s="406"/>
      <c r="N9" s="319"/>
      <c r="O9" s="319"/>
      <c r="P9" s="406"/>
      <c r="Q9" s="319"/>
      <c r="R9" s="220"/>
      <c r="S9" s="213"/>
      <c r="T9" s="213"/>
      <c r="U9" s="417"/>
      <c r="V9" s="423"/>
      <c r="W9" s="52"/>
      <c r="X9" s="52"/>
      <c r="Y9" s="52"/>
      <c r="Z9" s="318"/>
    </row>
    <row r="10" spans="1:26" ht="21.75" customHeight="1">
      <c r="A10" s="1503"/>
      <c r="B10" s="1696"/>
      <c r="C10" s="1673"/>
      <c r="D10" s="1479"/>
      <c r="E10" s="1894"/>
      <c r="F10" s="1941"/>
      <c r="G10" s="1942"/>
      <c r="H10" s="320"/>
      <c r="I10" s="220"/>
      <c r="J10" s="220"/>
      <c r="K10" s="220"/>
      <c r="L10" s="406"/>
      <c r="M10" s="406"/>
      <c r="N10" s="319"/>
      <c r="O10" s="319"/>
      <c r="P10" s="406"/>
      <c r="Q10" s="319"/>
      <c r="R10" s="220"/>
      <c r="S10" s="213"/>
      <c r="T10" s="213"/>
      <c r="U10" s="417"/>
      <c r="V10" s="406"/>
      <c r="W10" s="213"/>
      <c r="X10" s="213"/>
      <c r="Y10" s="213"/>
      <c r="Z10" s="317"/>
    </row>
    <row r="11" spans="1:26">
      <c r="A11" s="1503"/>
      <c r="B11" s="1696"/>
      <c r="C11" s="1673"/>
      <c r="D11" s="1479"/>
      <c r="E11" s="1950" t="s">
        <v>2568</v>
      </c>
      <c r="F11" s="1952">
        <v>108581662</v>
      </c>
      <c r="G11" s="1942">
        <f>F11-SUM(K11:K13)</f>
        <v>108581662</v>
      </c>
      <c r="H11" s="320"/>
      <c r="I11" s="220"/>
      <c r="J11" s="220"/>
      <c r="K11" s="220"/>
      <c r="L11" s="406"/>
      <c r="M11" s="406"/>
      <c r="N11" s="319"/>
      <c r="O11" s="319"/>
      <c r="P11" s="406"/>
      <c r="Q11" s="319"/>
      <c r="R11" s="220"/>
      <c r="S11" s="235"/>
      <c r="T11" s="235"/>
      <c r="U11" s="418"/>
      <c r="V11" s="408"/>
      <c r="W11" s="235"/>
      <c r="X11" s="235"/>
      <c r="Y11" s="235"/>
      <c r="Z11" s="317"/>
    </row>
    <row r="12" spans="1:26">
      <c r="A12" s="1503"/>
      <c r="B12" s="1696"/>
      <c r="C12" s="1673"/>
      <c r="D12" s="1479"/>
      <c r="E12" s="1864"/>
      <c r="F12" s="1940"/>
      <c r="G12" s="1942"/>
      <c r="H12" s="320"/>
      <c r="I12" s="220"/>
      <c r="J12" s="220"/>
      <c r="K12" s="220"/>
      <c r="L12" s="406"/>
      <c r="M12" s="406"/>
      <c r="N12" s="319"/>
      <c r="O12" s="319"/>
      <c r="P12" s="406"/>
      <c r="Q12" s="319"/>
      <c r="R12" s="220"/>
      <c r="S12" s="235"/>
      <c r="T12" s="235"/>
      <c r="U12" s="418"/>
      <c r="V12" s="408"/>
      <c r="W12" s="235"/>
      <c r="X12" s="235"/>
      <c r="Y12" s="235"/>
      <c r="Z12" s="317"/>
    </row>
    <row r="13" spans="1:26">
      <c r="A13" s="1503"/>
      <c r="B13" s="1696"/>
      <c r="C13" s="1673"/>
      <c r="D13" s="1479"/>
      <c r="E13" s="1951"/>
      <c r="F13" s="1940"/>
      <c r="G13" s="1942"/>
      <c r="H13" s="433"/>
      <c r="I13" s="323"/>
      <c r="J13" s="323"/>
      <c r="K13" s="323"/>
      <c r="L13" s="654"/>
      <c r="M13" s="654"/>
      <c r="N13" s="434"/>
      <c r="O13" s="434"/>
      <c r="P13" s="654"/>
      <c r="Q13" s="434"/>
      <c r="R13" s="323"/>
      <c r="S13" s="432"/>
      <c r="T13" s="432"/>
      <c r="U13" s="435"/>
      <c r="V13" s="436"/>
      <c r="W13" s="432"/>
      <c r="X13" s="432"/>
      <c r="Y13" s="432"/>
      <c r="Z13" s="317"/>
    </row>
    <row r="14" spans="1:26" s="5" customFormat="1" ht="15.75" customHeight="1">
      <c r="A14" s="1503"/>
      <c r="B14" s="1696"/>
      <c r="C14" s="1673"/>
      <c r="D14" s="1479"/>
      <c r="E14" s="1672" t="s">
        <v>2572</v>
      </c>
      <c r="F14" s="1931">
        <v>8441338717</v>
      </c>
      <c r="G14" s="1936">
        <f>F14-SUM(K14:K79)</f>
        <v>2384977380</v>
      </c>
      <c r="H14" s="1928">
        <v>1</v>
      </c>
      <c r="I14" s="1885">
        <v>305239200</v>
      </c>
      <c r="J14" s="1885">
        <v>0</v>
      </c>
      <c r="K14" s="1876">
        <f>I14-J14</f>
        <v>305239200</v>
      </c>
      <c r="L14" s="895">
        <v>23426</v>
      </c>
      <c r="M14" s="895">
        <v>75226</v>
      </c>
      <c r="N14" s="876">
        <v>1</v>
      </c>
      <c r="O14" s="660" t="s">
        <v>672</v>
      </c>
      <c r="P14" s="674" t="s">
        <v>3918</v>
      </c>
      <c r="Q14" s="661" t="s">
        <v>140</v>
      </c>
      <c r="R14" s="661" t="s">
        <v>3919</v>
      </c>
      <c r="S14" s="661" t="s">
        <v>3920</v>
      </c>
      <c r="T14" s="661" t="s">
        <v>1742</v>
      </c>
      <c r="U14" s="662">
        <v>9921030</v>
      </c>
      <c r="V14" s="663">
        <v>8</v>
      </c>
      <c r="W14" s="662">
        <f>U14*V14</f>
        <v>79368240</v>
      </c>
      <c r="X14" s="661" t="s">
        <v>3921</v>
      </c>
      <c r="Y14" s="664" t="s">
        <v>3922</v>
      </c>
    </row>
    <row r="15" spans="1:26" s="5" customFormat="1">
      <c r="A15" s="1503"/>
      <c r="B15" s="1696"/>
      <c r="C15" s="1673"/>
      <c r="D15" s="1479"/>
      <c r="E15" s="1673"/>
      <c r="F15" s="1931"/>
      <c r="G15" s="1937"/>
      <c r="H15" s="1926"/>
      <c r="I15" s="1886"/>
      <c r="J15" s="1886"/>
      <c r="K15" s="1877"/>
      <c r="L15" s="896">
        <v>23426</v>
      </c>
      <c r="M15" s="896">
        <v>75326</v>
      </c>
      <c r="N15" s="320">
        <v>1</v>
      </c>
      <c r="O15" s="213" t="s">
        <v>672</v>
      </c>
      <c r="P15" s="406" t="s">
        <v>3918</v>
      </c>
      <c r="Q15" s="352" t="s">
        <v>140</v>
      </c>
      <c r="R15" s="352" t="s">
        <v>3923</v>
      </c>
      <c r="S15" s="352" t="s">
        <v>3924</v>
      </c>
      <c r="T15" s="235" t="s">
        <v>1742</v>
      </c>
      <c r="U15" s="418">
        <v>9921030</v>
      </c>
      <c r="V15" s="408">
        <v>8</v>
      </c>
      <c r="W15" s="418">
        <f t="shared" ref="W15:W18" si="0">U15*V15</f>
        <v>79368240</v>
      </c>
      <c r="X15" s="235" t="s">
        <v>3921</v>
      </c>
      <c r="Y15" s="665" t="s">
        <v>3922</v>
      </c>
    </row>
    <row r="16" spans="1:26" s="5" customFormat="1">
      <c r="A16" s="1503"/>
      <c r="B16" s="1696"/>
      <c r="C16" s="1673"/>
      <c r="D16" s="1479"/>
      <c r="E16" s="1673"/>
      <c r="F16" s="1931"/>
      <c r="G16" s="1937"/>
      <c r="H16" s="1926"/>
      <c r="I16" s="1886"/>
      <c r="J16" s="1886"/>
      <c r="K16" s="1877"/>
      <c r="L16" s="897">
        <v>23426</v>
      </c>
      <c r="M16" s="897">
        <v>75426</v>
      </c>
      <c r="N16" s="320">
        <v>1</v>
      </c>
      <c r="O16" s="213" t="s">
        <v>672</v>
      </c>
      <c r="P16" s="406" t="s">
        <v>3918</v>
      </c>
      <c r="Q16" s="352" t="s">
        <v>140</v>
      </c>
      <c r="R16" s="352" t="s">
        <v>3925</v>
      </c>
      <c r="S16" s="352" t="s">
        <v>3926</v>
      </c>
      <c r="T16" s="235" t="s">
        <v>1742</v>
      </c>
      <c r="U16" s="418">
        <v>9921030</v>
      </c>
      <c r="V16" s="408">
        <v>8</v>
      </c>
      <c r="W16" s="418">
        <f t="shared" si="0"/>
        <v>79368240</v>
      </c>
      <c r="X16" s="235" t="s">
        <v>3921</v>
      </c>
      <c r="Y16" s="665" t="s">
        <v>3922</v>
      </c>
    </row>
    <row r="17" spans="1:28" s="5" customFormat="1">
      <c r="A17" s="1503"/>
      <c r="B17" s="1696"/>
      <c r="C17" s="1673"/>
      <c r="D17" s="1479"/>
      <c r="E17" s="1673"/>
      <c r="F17" s="1931"/>
      <c r="G17" s="1937"/>
      <c r="H17" s="1926"/>
      <c r="I17" s="1886"/>
      <c r="J17" s="1886"/>
      <c r="K17" s="1877"/>
      <c r="L17" s="896">
        <v>23426</v>
      </c>
      <c r="M17" s="896">
        <v>110726</v>
      </c>
      <c r="N17" s="320">
        <v>1</v>
      </c>
      <c r="O17" s="213" t="s">
        <v>672</v>
      </c>
      <c r="P17" s="406" t="s">
        <v>3918</v>
      </c>
      <c r="Q17" s="352" t="s">
        <v>66</v>
      </c>
      <c r="R17" s="352" t="s">
        <v>3927</v>
      </c>
      <c r="S17" s="352" t="s">
        <v>3928</v>
      </c>
      <c r="T17" s="235" t="s">
        <v>1742</v>
      </c>
      <c r="U17" s="418">
        <v>4796640</v>
      </c>
      <c r="V17" s="408">
        <v>8</v>
      </c>
      <c r="W17" s="418">
        <f t="shared" si="0"/>
        <v>38373120</v>
      </c>
      <c r="X17" s="235" t="s">
        <v>3921</v>
      </c>
      <c r="Y17" s="665" t="s">
        <v>3922</v>
      </c>
    </row>
    <row r="18" spans="1:28" s="5" customFormat="1">
      <c r="A18" s="1503"/>
      <c r="B18" s="1696"/>
      <c r="C18" s="1673"/>
      <c r="D18" s="1479"/>
      <c r="E18" s="1673"/>
      <c r="F18" s="1931"/>
      <c r="G18" s="1937"/>
      <c r="H18" s="1927"/>
      <c r="I18" s="1878"/>
      <c r="J18" s="1878"/>
      <c r="K18" s="1878"/>
      <c r="L18" s="688">
        <v>23426</v>
      </c>
      <c r="M18" s="688">
        <v>75526</v>
      </c>
      <c r="N18" s="400">
        <v>1</v>
      </c>
      <c r="O18" s="105" t="s">
        <v>672</v>
      </c>
      <c r="P18" s="654" t="s">
        <v>3918</v>
      </c>
      <c r="Q18" s="438" t="s">
        <v>60</v>
      </c>
      <c r="R18" s="438" t="s">
        <v>3929</v>
      </c>
      <c r="S18" s="438" t="s">
        <v>3930</v>
      </c>
      <c r="T18" s="432" t="s">
        <v>1742</v>
      </c>
      <c r="U18" s="435">
        <v>3595170</v>
      </c>
      <c r="V18" s="436">
        <v>8</v>
      </c>
      <c r="W18" s="435">
        <f t="shared" si="0"/>
        <v>28761360</v>
      </c>
      <c r="X18" s="432" t="s">
        <v>3921</v>
      </c>
      <c r="Y18" s="669" t="s">
        <v>3922</v>
      </c>
    </row>
    <row r="19" spans="1:28" s="5" customFormat="1" ht="17.25" customHeight="1">
      <c r="A19" s="1503"/>
      <c r="B19" s="1696"/>
      <c r="C19" s="1673"/>
      <c r="D19" s="1479"/>
      <c r="E19" s="1673"/>
      <c r="F19" s="1931"/>
      <c r="G19" s="1937"/>
      <c r="H19" s="1928">
        <v>2</v>
      </c>
      <c r="I19" s="1885">
        <f>SUM(W19:W28)</f>
        <v>623846160</v>
      </c>
      <c r="J19" s="1871">
        <v>0</v>
      </c>
      <c r="K19" s="1874">
        <f>I19-J19</f>
        <v>623846160</v>
      </c>
      <c r="L19" s="674">
        <v>28726</v>
      </c>
      <c r="M19" s="674">
        <v>98426</v>
      </c>
      <c r="N19" s="876">
        <v>2</v>
      </c>
      <c r="O19" s="660" t="s">
        <v>672</v>
      </c>
      <c r="P19" s="674" t="s">
        <v>3918</v>
      </c>
      <c r="Q19" s="668" t="s">
        <v>140</v>
      </c>
      <c r="R19" s="668" t="s">
        <v>3931</v>
      </c>
      <c r="S19" s="877" t="s">
        <v>3932</v>
      </c>
      <c r="T19" s="1226" t="s">
        <v>1742</v>
      </c>
      <c r="U19" s="662">
        <v>9921030</v>
      </c>
      <c r="V19" s="1227">
        <v>8</v>
      </c>
      <c r="W19" s="662">
        <f>U19*V19</f>
        <v>79368240</v>
      </c>
      <c r="X19" s="661" t="s">
        <v>3933</v>
      </c>
      <c r="Y19" s="664" t="s">
        <v>3934</v>
      </c>
    </row>
    <row r="20" spans="1:28" s="5" customFormat="1" ht="28.8" customHeight="1">
      <c r="A20" s="1503"/>
      <c r="B20" s="1696"/>
      <c r="C20" s="1673"/>
      <c r="D20" s="1479"/>
      <c r="E20" s="1673"/>
      <c r="F20" s="1931"/>
      <c r="G20" s="1937"/>
      <c r="H20" s="1926"/>
      <c r="I20" s="1886"/>
      <c r="J20" s="1872"/>
      <c r="K20" s="1457"/>
      <c r="L20" s="1289">
        <v>28726</v>
      </c>
      <c r="M20" s="1289">
        <v>99826</v>
      </c>
      <c r="N20" s="320">
        <v>2</v>
      </c>
      <c r="O20" s="213" t="s">
        <v>672</v>
      </c>
      <c r="P20" s="406" t="s">
        <v>3918</v>
      </c>
      <c r="Q20" s="405" t="s">
        <v>93</v>
      </c>
      <c r="R20" s="1292" t="s">
        <v>3935</v>
      </c>
      <c r="S20" s="871" t="s">
        <v>3936</v>
      </c>
      <c r="T20" s="234" t="s">
        <v>1742</v>
      </c>
      <c r="U20" s="418">
        <v>8301150</v>
      </c>
      <c r="V20" s="1228">
        <v>8</v>
      </c>
      <c r="W20" s="418">
        <f t="shared" ref="W20:W38" si="1">U20*V20</f>
        <v>66409200</v>
      </c>
      <c r="X20" s="235" t="s">
        <v>3933</v>
      </c>
      <c r="Y20" s="665" t="s">
        <v>3934</v>
      </c>
      <c r="Z20" s="1229" t="s">
        <v>3937</v>
      </c>
      <c r="AA20" s="1291">
        <v>79368240</v>
      </c>
      <c r="AB20" s="305">
        <f>+AA20-W20</f>
        <v>12959040</v>
      </c>
    </row>
    <row r="21" spans="1:28" s="5" customFormat="1" ht="15.9" customHeight="1">
      <c r="A21" s="1503"/>
      <c r="B21" s="1696"/>
      <c r="C21" s="1673"/>
      <c r="D21" s="1479"/>
      <c r="E21" s="1673"/>
      <c r="F21" s="1931"/>
      <c r="G21" s="1937"/>
      <c r="H21" s="1926"/>
      <c r="I21" s="1886"/>
      <c r="J21" s="1872"/>
      <c r="K21" s="1457"/>
      <c r="L21" s="406">
        <v>28726</v>
      </c>
      <c r="M21" s="406">
        <v>98726</v>
      </c>
      <c r="N21" s="320">
        <v>2</v>
      </c>
      <c r="O21" s="213" t="s">
        <v>672</v>
      </c>
      <c r="P21" s="406" t="s">
        <v>3918</v>
      </c>
      <c r="Q21" s="405" t="s">
        <v>93</v>
      </c>
      <c r="R21" s="405" t="s">
        <v>3938</v>
      </c>
      <c r="S21" s="871" t="s">
        <v>3939</v>
      </c>
      <c r="T21" s="234" t="s">
        <v>1742</v>
      </c>
      <c r="U21" s="418">
        <v>8301150</v>
      </c>
      <c r="V21" s="1228">
        <v>8</v>
      </c>
      <c r="W21" s="418">
        <f t="shared" si="1"/>
        <v>66409200</v>
      </c>
      <c r="X21" s="235" t="s">
        <v>3933</v>
      </c>
      <c r="Y21" s="665" t="s">
        <v>3934</v>
      </c>
    </row>
    <row r="22" spans="1:28" s="5" customFormat="1" ht="25.2" customHeight="1">
      <c r="A22" s="1503"/>
      <c r="B22" s="1696"/>
      <c r="C22" s="1673"/>
      <c r="D22" s="1479"/>
      <c r="E22" s="1673"/>
      <c r="F22" s="1931"/>
      <c r="G22" s="1937"/>
      <c r="H22" s="1926"/>
      <c r="I22" s="1886"/>
      <c r="J22" s="1872"/>
      <c r="K22" s="1457"/>
      <c r="L22" s="1290">
        <v>28726</v>
      </c>
      <c r="M22" s="1290">
        <v>105426</v>
      </c>
      <c r="N22" s="320">
        <v>2</v>
      </c>
      <c r="O22" s="213" t="s">
        <v>672</v>
      </c>
      <c r="P22" s="406" t="s">
        <v>3918</v>
      </c>
      <c r="Q22" s="1249" t="s">
        <v>90</v>
      </c>
      <c r="R22" s="1292" t="s">
        <v>3940</v>
      </c>
      <c r="S22" s="871" t="s">
        <v>3941</v>
      </c>
      <c r="T22" s="234" t="s">
        <v>1742</v>
      </c>
      <c r="U22" s="418">
        <v>7273440</v>
      </c>
      <c r="V22" s="1228">
        <v>8</v>
      </c>
      <c r="W22" s="418">
        <f>U22*V22</f>
        <v>58187520</v>
      </c>
      <c r="X22" s="235" t="s">
        <v>3933</v>
      </c>
      <c r="Y22" s="665" t="s">
        <v>3934</v>
      </c>
      <c r="Z22" s="1229" t="s">
        <v>3942</v>
      </c>
    </row>
    <row r="23" spans="1:28" s="5" customFormat="1" ht="15.9" customHeight="1">
      <c r="A23" s="1503"/>
      <c r="B23" s="1696"/>
      <c r="C23" s="1673"/>
      <c r="D23" s="1479"/>
      <c r="E23" s="1673"/>
      <c r="F23" s="1931"/>
      <c r="G23" s="1937"/>
      <c r="H23" s="1926"/>
      <c r="I23" s="1886"/>
      <c r="J23" s="1872"/>
      <c r="K23" s="1457"/>
      <c r="L23" s="406">
        <v>28726</v>
      </c>
      <c r="M23" s="406">
        <v>98926</v>
      </c>
      <c r="N23" s="320">
        <v>2</v>
      </c>
      <c r="O23" s="213" t="s">
        <v>672</v>
      </c>
      <c r="P23" s="406" t="s">
        <v>3918</v>
      </c>
      <c r="Q23" s="405" t="s">
        <v>60</v>
      </c>
      <c r="R23" s="405" t="s">
        <v>3943</v>
      </c>
      <c r="S23" s="871" t="s">
        <v>3944</v>
      </c>
      <c r="T23" s="234" t="s">
        <v>1742</v>
      </c>
      <c r="U23" s="418">
        <v>3595170</v>
      </c>
      <c r="V23" s="1228">
        <v>8</v>
      </c>
      <c r="W23" s="418">
        <f t="shared" si="1"/>
        <v>28761360</v>
      </c>
      <c r="X23" s="235" t="s">
        <v>3933</v>
      </c>
      <c r="Y23" s="665" t="s">
        <v>3934</v>
      </c>
    </row>
    <row r="24" spans="1:28" s="5" customFormat="1" ht="15.9" customHeight="1">
      <c r="A24" s="1503"/>
      <c r="B24" s="1696"/>
      <c r="C24" s="1673"/>
      <c r="D24" s="1479"/>
      <c r="E24" s="1673"/>
      <c r="F24" s="1931"/>
      <c r="G24" s="1937"/>
      <c r="H24" s="1926"/>
      <c r="I24" s="1886"/>
      <c r="J24" s="1872"/>
      <c r="K24" s="1457"/>
      <c r="L24" s="406">
        <v>28726</v>
      </c>
      <c r="M24" s="406">
        <v>98526</v>
      </c>
      <c r="N24" s="320">
        <v>2</v>
      </c>
      <c r="O24" s="213" t="s">
        <v>672</v>
      </c>
      <c r="P24" s="406" t="s">
        <v>3918</v>
      </c>
      <c r="Q24" s="405" t="s">
        <v>93</v>
      </c>
      <c r="R24" s="405" t="s">
        <v>3945</v>
      </c>
      <c r="S24" s="878" t="s">
        <v>3946</v>
      </c>
      <c r="T24" s="234" t="s">
        <v>1742</v>
      </c>
      <c r="U24" s="418">
        <v>8301150</v>
      </c>
      <c r="V24" s="1228">
        <v>8</v>
      </c>
      <c r="W24" s="418">
        <f t="shared" si="1"/>
        <v>66409200</v>
      </c>
      <c r="X24" s="235" t="s">
        <v>3933</v>
      </c>
      <c r="Y24" s="665" t="s">
        <v>3934</v>
      </c>
    </row>
    <row r="25" spans="1:28" s="5" customFormat="1" ht="15.9" customHeight="1">
      <c r="A25" s="1503"/>
      <c r="B25" s="1696"/>
      <c r="C25" s="1673"/>
      <c r="D25" s="1479"/>
      <c r="E25" s="1673"/>
      <c r="F25" s="1931"/>
      <c r="G25" s="1937"/>
      <c r="H25" s="1926"/>
      <c r="I25" s="1886"/>
      <c r="J25" s="1872"/>
      <c r="K25" s="1457"/>
      <c r="L25" s="1284">
        <v>28726</v>
      </c>
      <c r="M25" s="1284">
        <v>98826</v>
      </c>
      <c r="N25" s="320">
        <v>2</v>
      </c>
      <c r="O25" s="213" t="s">
        <v>672</v>
      </c>
      <c r="P25" s="406" t="s">
        <v>3918</v>
      </c>
      <c r="Q25" s="405" t="s">
        <v>93</v>
      </c>
      <c r="R25" s="405" t="s">
        <v>3947</v>
      </c>
      <c r="S25" s="871" t="s">
        <v>3948</v>
      </c>
      <c r="T25" s="234" t="s">
        <v>1742</v>
      </c>
      <c r="U25" s="418">
        <v>8301150</v>
      </c>
      <c r="V25" s="1228">
        <v>8</v>
      </c>
      <c r="W25" s="418">
        <f t="shared" si="1"/>
        <v>66409200</v>
      </c>
      <c r="X25" s="235" t="s">
        <v>3933</v>
      </c>
      <c r="Y25" s="665" t="s">
        <v>3934</v>
      </c>
      <c r="Z25" s="305">
        <v>79368240</v>
      </c>
    </row>
    <row r="26" spans="1:28" s="5" customFormat="1" ht="15.9" customHeight="1">
      <c r="A26" s="1503"/>
      <c r="B26" s="1696"/>
      <c r="C26" s="1673"/>
      <c r="D26" s="1479"/>
      <c r="E26" s="1673"/>
      <c r="F26" s="1931"/>
      <c r="G26" s="1937"/>
      <c r="H26" s="1926"/>
      <c r="I26" s="1886"/>
      <c r="J26" s="1872"/>
      <c r="K26" s="1457"/>
      <c r="L26" s="1284">
        <v>28726</v>
      </c>
      <c r="M26" s="1284">
        <v>115826</v>
      </c>
      <c r="N26" s="320">
        <v>2</v>
      </c>
      <c r="O26" s="213" t="s">
        <v>672</v>
      </c>
      <c r="P26" s="406" t="s">
        <v>3918</v>
      </c>
      <c r="Q26" s="405" t="s">
        <v>311</v>
      </c>
      <c r="R26" s="405" t="s">
        <v>3949</v>
      </c>
      <c r="S26" s="871" t="s">
        <v>3950</v>
      </c>
      <c r="T26" s="234" t="s">
        <v>1742</v>
      </c>
      <c r="U26" s="418">
        <v>12090210</v>
      </c>
      <c r="V26" s="1228">
        <v>8</v>
      </c>
      <c r="W26" s="418">
        <f t="shared" si="1"/>
        <v>96721680</v>
      </c>
      <c r="X26" s="235" t="s">
        <v>3933</v>
      </c>
      <c r="Y26" s="665" t="s">
        <v>3934</v>
      </c>
      <c r="Z26" s="305">
        <f>Z25-W20</f>
        <v>12959040</v>
      </c>
    </row>
    <row r="27" spans="1:28" s="5" customFormat="1" ht="15.9" customHeight="1">
      <c r="A27" s="1503"/>
      <c r="B27" s="1696"/>
      <c r="C27" s="1673"/>
      <c r="D27" s="1479"/>
      <c r="E27" s="1673"/>
      <c r="F27" s="1931"/>
      <c r="G27" s="1937"/>
      <c r="H27" s="1926"/>
      <c r="I27" s="1886"/>
      <c r="J27" s="1872"/>
      <c r="K27" s="1457"/>
      <c r="L27" s="1284">
        <v>28726</v>
      </c>
      <c r="M27" s="1284">
        <v>98626</v>
      </c>
      <c r="N27" s="320">
        <v>2</v>
      </c>
      <c r="O27" s="213" t="s">
        <v>672</v>
      </c>
      <c r="P27" s="406" t="s">
        <v>3918</v>
      </c>
      <c r="Q27" s="405" t="s">
        <v>93</v>
      </c>
      <c r="R27" s="405" t="s">
        <v>3951</v>
      </c>
      <c r="S27" s="871" t="s">
        <v>3952</v>
      </c>
      <c r="T27" s="234" t="s">
        <v>1742</v>
      </c>
      <c r="U27" s="418">
        <v>8301150</v>
      </c>
      <c r="V27" s="1228">
        <v>8</v>
      </c>
      <c r="W27" s="418">
        <f t="shared" si="1"/>
        <v>66409200</v>
      </c>
      <c r="X27" s="235" t="s">
        <v>3933</v>
      </c>
      <c r="Y27" s="665" t="s">
        <v>3934</v>
      </c>
      <c r="Z27" s="305">
        <f>W22-W28</f>
        <v>29426160</v>
      </c>
    </row>
    <row r="28" spans="1:28" s="5" customFormat="1" ht="15.9" customHeight="1">
      <c r="A28" s="1503"/>
      <c r="B28" s="1696"/>
      <c r="C28" s="1673"/>
      <c r="D28" s="1479"/>
      <c r="E28" s="1673"/>
      <c r="F28" s="1931"/>
      <c r="G28" s="1937"/>
      <c r="H28" s="1929"/>
      <c r="I28" s="1930"/>
      <c r="J28" s="1947"/>
      <c r="K28" s="1875"/>
      <c r="L28" s="1230">
        <v>28726</v>
      </c>
      <c r="M28" s="1230">
        <v>108926</v>
      </c>
      <c r="N28" s="1231">
        <v>2</v>
      </c>
      <c r="O28" s="1232" t="s">
        <v>672</v>
      </c>
      <c r="P28" s="1230" t="s">
        <v>3918</v>
      </c>
      <c r="Q28" s="1233" t="s">
        <v>60</v>
      </c>
      <c r="R28" s="1233" t="s">
        <v>3953</v>
      </c>
      <c r="S28" s="1234" t="s">
        <v>3954</v>
      </c>
      <c r="T28" s="1235" t="s">
        <v>1742</v>
      </c>
      <c r="U28" s="1236">
        <v>3595170</v>
      </c>
      <c r="V28" s="1237">
        <v>8</v>
      </c>
      <c r="W28" s="1236">
        <f t="shared" si="1"/>
        <v>28761360</v>
      </c>
      <c r="X28" s="1238" t="s">
        <v>3933</v>
      </c>
      <c r="Y28" s="1239" t="s">
        <v>3934</v>
      </c>
      <c r="Z28" s="1242">
        <f>Z27-Z26</f>
        <v>16467120</v>
      </c>
      <c r="AA28" s="1243" t="s">
        <v>3955</v>
      </c>
    </row>
    <row r="29" spans="1:28" ht="18" customHeight="1">
      <c r="A29" s="1503"/>
      <c r="B29" s="1696"/>
      <c r="C29" s="1673"/>
      <c r="D29" s="1479"/>
      <c r="E29" s="1673"/>
      <c r="F29" s="1931"/>
      <c r="G29" s="1937"/>
      <c r="H29" s="1925">
        <v>5</v>
      </c>
      <c r="I29" s="1332">
        <f>SUM(W29:W38)</f>
        <v>592805760</v>
      </c>
      <c r="J29" s="1887">
        <v>0</v>
      </c>
      <c r="K29" s="1456">
        <f>I29-J29</f>
        <v>592805760</v>
      </c>
      <c r="L29" s="423">
        <v>40326</v>
      </c>
      <c r="M29" s="423">
        <v>128326</v>
      </c>
      <c r="N29" s="514">
        <v>5</v>
      </c>
      <c r="O29" s="415" t="s">
        <v>672</v>
      </c>
      <c r="P29" s="423" t="s">
        <v>3918</v>
      </c>
      <c r="Q29" s="707" t="s">
        <v>90</v>
      </c>
      <c r="R29" s="1240" t="s">
        <v>3956</v>
      </c>
      <c r="S29" s="707" t="s">
        <v>3957</v>
      </c>
      <c r="T29" s="666" t="s">
        <v>1742</v>
      </c>
      <c r="U29" s="667">
        <v>7273440</v>
      </c>
      <c r="V29" s="437">
        <v>8</v>
      </c>
      <c r="W29" s="667">
        <f t="shared" si="1"/>
        <v>58187520</v>
      </c>
      <c r="X29" s="1241" t="s">
        <v>3958</v>
      </c>
      <c r="Y29" s="687" t="s">
        <v>3959</v>
      </c>
    </row>
    <row r="30" spans="1:28" ht="15.9" customHeight="1">
      <c r="A30" s="1503"/>
      <c r="B30" s="1696"/>
      <c r="C30" s="1673"/>
      <c r="D30" s="1479"/>
      <c r="E30" s="1673"/>
      <c r="F30" s="1931"/>
      <c r="G30" s="1937"/>
      <c r="H30" s="1926"/>
      <c r="I30" s="1469"/>
      <c r="J30" s="1872"/>
      <c r="K30" s="1457"/>
      <c r="L30" s="406">
        <v>40326</v>
      </c>
      <c r="M30" s="406">
        <v>125626</v>
      </c>
      <c r="N30" s="320">
        <v>5</v>
      </c>
      <c r="O30" s="213" t="s">
        <v>672</v>
      </c>
      <c r="P30" s="406" t="s">
        <v>3918</v>
      </c>
      <c r="Q30" s="352" t="s">
        <v>90</v>
      </c>
      <c r="R30" s="351" t="s">
        <v>3960</v>
      </c>
      <c r="S30" s="352" t="s">
        <v>3961</v>
      </c>
      <c r="T30" s="235" t="s">
        <v>1742</v>
      </c>
      <c r="U30" s="418">
        <v>7273440</v>
      </c>
      <c r="V30" s="408">
        <v>8</v>
      </c>
      <c r="W30" s="418">
        <f t="shared" si="1"/>
        <v>58187520</v>
      </c>
      <c r="X30" s="740" t="s">
        <v>3958</v>
      </c>
      <c r="Y30" s="665" t="s">
        <v>3959</v>
      </c>
    </row>
    <row r="31" spans="1:28" ht="15.9" customHeight="1">
      <c r="A31" s="1503"/>
      <c r="B31" s="1696"/>
      <c r="C31" s="1673"/>
      <c r="D31" s="1479"/>
      <c r="E31" s="1673"/>
      <c r="F31" s="1931"/>
      <c r="G31" s="1937"/>
      <c r="H31" s="1926"/>
      <c r="I31" s="1469"/>
      <c r="J31" s="1872"/>
      <c r="K31" s="1457"/>
      <c r="L31" s="406">
        <v>40326</v>
      </c>
      <c r="M31" s="406">
        <v>128226</v>
      </c>
      <c r="N31" s="320">
        <v>5</v>
      </c>
      <c r="O31" s="213" t="s">
        <v>672</v>
      </c>
      <c r="P31" s="406" t="s">
        <v>3918</v>
      </c>
      <c r="Q31" s="352" t="s">
        <v>93</v>
      </c>
      <c r="R31" s="351" t="s">
        <v>3962</v>
      </c>
      <c r="S31" s="352" t="s">
        <v>3963</v>
      </c>
      <c r="T31" s="235" t="s">
        <v>1742</v>
      </c>
      <c r="U31" s="418">
        <v>8301150</v>
      </c>
      <c r="V31" s="408">
        <v>8</v>
      </c>
      <c r="W31" s="418">
        <f t="shared" si="1"/>
        <v>66409200</v>
      </c>
      <c r="X31" s="740" t="s">
        <v>3958</v>
      </c>
      <c r="Y31" s="665" t="s">
        <v>3959</v>
      </c>
    </row>
    <row r="32" spans="1:28" ht="15.9" customHeight="1">
      <c r="A32" s="1503"/>
      <c r="B32" s="1696"/>
      <c r="C32" s="1673"/>
      <c r="D32" s="1479"/>
      <c r="E32" s="1673"/>
      <c r="F32" s="1931"/>
      <c r="G32" s="1937"/>
      <c r="H32" s="1926"/>
      <c r="I32" s="1469"/>
      <c r="J32" s="1872"/>
      <c r="K32" s="1457"/>
      <c r="L32" s="406">
        <v>40326</v>
      </c>
      <c r="M32" s="406">
        <v>128426</v>
      </c>
      <c r="N32" s="320">
        <v>5</v>
      </c>
      <c r="O32" s="213" t="s">
        <v>672</v>
      </c>
      <c r="P32" s="406" t="s">
        <v>3918</v>
      </c>
      <c r="Q32" s="352" t="s">
        <v>140</v>
      </c>
      <c r="R32" s="351" t="s">
        <v>3964</v>
      </c>
      <c r="S32" s="352" t="s">
        <v>3965</v>
      </c>
      <c r="T32" s="235" t="s">
        <v>1742</v>
      </c>
      <c r="U32" s="418">
        <v>9921030</v>
      </c>
      <c r="V32" s="408">
        <v>8</v>
      </c>
      <c r="W32" s="418">
        <f t="shared" si="1"/>
        <v>79368240</v>
      </c>
      <c r="X32" s="740" t="s">
        <v>3958</v>
      </c>
      <c r="Y32" s="665" t="s">
        <v>3959</v>
      </c>
    </row>
    <row r="33" spans="1:28" ht="15.9" customHeight="1">
      <c r="A33" s="1503"/>
      <c r="B33" s="1696"/>
      <c r="C33" s="1673"/>
      <c r="D33" s="1479"/>
      <c r="E33" s="1673"/>
      <c r="F33" s="1931"/>
      <c r="G33" s="1937"/>
      <c r="H33" s="1926"/>
      <c r="I33" s="1469"/>
      <c r="J33" s="1872"/>
      <c r="K33" s="1457"/>
      <c r="L33" s="1293" t="s">
        <v>3966</v>
      </c>
      <c r="M33" s="1293" t="s">
        <v>3966</v>
      </c>
      <c r="N33" s="320">
        <v>5</v>
      </c>
      <c r="O33" s="213" t="s">
        <v>672</v>
      </c>
      <c r="P33" s="406" t="s">
        <v>3918</v>
      </c>
      <c r="Q33" s="352" t="s">
        <v>66</v>
      </c>
      <c r="R33" s="351" t="s">
        <v>3967</v>
      </c>
      <c r="S33" s="871" t="s">
        <v>3968</v>
      </c>
      <c r="T33" s="235" t="s">
        <v>1742</v>
      </c>
      <c r="U33" s="417">
        <v>4796640</v>
      </c>
      <c r="V33" s="408">
        <v>8</v>
      </c>
      <c r="W33" s="418">
        <f t="shared" si="1"/>
        <v>38373120</v>
      </c>
      <c r="X33" s="740" t="s">
        <v>3958</v>
      </c>
      <c r="Y33" s="665" t="s">
        <v>3959</v>
      </c>
      <c r="Z33" s="1244" t="s">
        <v>3969</v>
      </c>
    </row>
    <row r="34" spans="1:28" ht="15.9" customHeight="1">
      <c r="A34" s="1503"/>
      <c r="B34" s="1696"/>
      <c r="C34" s="1673"/>
      <c r="D34" s="1479"/>
      <c r="E34" s="1673"/>
      <c r="F34" s="1931"/>
      <c r="G34" s="1937"/>
      <c r="H34" s="1926"/>
      <c r="I34" s="1469"/>
      <c r="J34" s="1872"/>
      <c r="K34" s="1457"/>
      <c r="L34" s="1284">
        <v>55326</v>
      </c>
      <c r="M34" s="1284">
        <v>183226</v>
      </c>
      <c r="N34" s="320">
        <v>5</v>
      </c>
      <c r="O34" s="213" t="s">
        <v>672</v>
      </c>
      <c r="P34" s="406" t="s">
        <v>3918</v>
      </c>
      <c r="Q34" s="1248" t="s">
        <v>66</v>
      </c>
      <c r="R34" s="351" t="s">
        <v>3970</v>
      </c>
      <c r="S34" s="1247" t="s">
        <v>3971</v>
      </c>
      <c r="T34" s="235" t="s">
        <v>1742</v>
      </c>
      <c r="U34" s="417">
        <v>4796640</v>
      </c>
      <c r="V34" s="408">
        <v>8</v>
      </c>
      <c r="W34" s="418">
        <f t="shared" si="1"/>
        <v>38373120</v>
      </c>
      <c r="X34" s="740" t="s">
        <v>3958</v>
      </c>
      <c r="Y34" s="665" t="s">
        <v>3959</v>
      </c>
      <c r="Z34" s="1245">
        <v>66409200</v>
      </c>
      <c r="AA34" s="1246">
        <v>28036080</v>
      </c>
      <c r="AB34" s="1244" t="s">
        <v>3972</v>
      </c>
    </row>
    <row r="35" spans="1:28" ht="15.9" customHeight="1">
      <c r="A35" s="1503"/>
      <c r="B35" s="1696"/>
      <c r="C35" s="1673"/>
      <c r="D35" s="1479"/>
      <c r="E35" s="1673"/>
      <c r="F35" s="1931"/>
      <c r="G35" s="1937"/>
      <c r="H35" s="1926"/>
      <c r="I35" s="1469"/>
      <c r="J35" s="1872"/>
      <c r="K35" s="1457"/>
      <c r="L35" s="406">
        <v>40326</v>
      </c>
      <c r="M35" s="406">
        <v>125526</v>
      </c>
      <c r="N35" s="320">
        <v>5</v>
      </c>
      <c r="O35" s="213" t="s">
        <v>672</v>
      </c>
      <c r="P35" s="406" t="s">
        <v>3918</v>
      </c>
      <c r="Q35" s="352" t="s">
        <v>60</v>
      </c>
      <c r="R35" s="351" t="s">
        <v>3973</v>
      </c>
      <c r="S35" s="352" t="s">
        <v>3974</v>
      </c>
      <c r="T35" s="235" t="s">
        <v>1742</v>
      </c>
      <c r="U35" s="418">
        <v>3595170</v>
      </c>
      <c r="V35" s="408">
        <v>8</v>
      </c>
      <c r="W35" s="418">
        <f t="shared" si="1"/>
        <v>28761360</v>
      </c>
      <c r="X35" s="740" t="s">
        <v>3958</v>
      </c>
      <c r="Y35" s="665" t="s">
        <v>3959</v>
      </c>
      <c r="Z35" s="116"/>
    </row>
    <row r="36" spans="1:28" ht="15.9" customHeight="1">
      <c r="A36" s="1503"/>
      <c r="B36" s="1696"/>
      <c r="C36" s="1673"/>
      <c r="D36" s="1479"/>
      <c r="E36" s="1673"/>
      <c r="F36" s="1931"/>
      <c r="G36" s="1937"/>
      <c r="H36" s="1926"/>
      <c r="I36" s="1469"/>
      <c r="J36" s="1872"/>
      <c r="K36" s="1457"/>
      <c r="L36" s="406">
        <v>40326</v>
      </c>
      <c r="M36" s="406">
        <v>128626</v>
      </c>
      <c r="N36" s="320">
        <v>5</v>
      </c>
      <c r="O36" s="213" t="s">
        <v>672</v>
      </c>
      <c r="P36" s="406" t="s">
        <v>3918</v>
      </c>
      <c r="Q36" s="352" t="s">
        <v>140</v>
      </c>
      <c r="R36" s="351" t="s">
        <v>3975</v>
      </c>
      <c r="S36" s="352" t="s">
        <v>3976</v>
      </c>
      <c r="T36" s="235" t="s">
        <v>1742</v>
      </c>
      <c r="U36" s="418">
        <v>9921030</v>
      </c>
      <c r="V36" s="408">
        <v>8</v>
      </c>
      <c r="W36" s="418">
        <f t="shared" si="1"/>
        <v>79368240</v>
      </c>
      <c r="X36" s="740" t="s">
        <v>3958</v>
      </c>
      <c r="Y36" s="665" t="s">
        <v>3959</v>
      </c>
    </row>
    <row r="37" spans="1:28" ht="15.9" customHeight="1">
      <c r="A37" s="1503"/>
      <c r="B37" s="1696"/>
      <c r="C37" s="1673"/>
      <c r="D37" s="1479"/>
      <c r="E37" s="1673"/>
      <c r="F37" s="1931"/>
      <c r="G37" s="1937"/>
      <c r="H37" s="1926"/>
      <c r="I37" s="1469"/>
      <c r="J37" s="1872"/>
      <c r="K37" s="1457"/>
      <c r="L37" s="406">
        <v>52026</v>
      </c>
      <c r="M37" s="406">
        <v>178126</v>
      </c>
      <c r="N37" s="320">
        <v>5</v>
      </c>
      <c r="O37" s="213" t="s">
        <v>672</v>
      </c>
      <c r="P37" s="406" t="s">
        <v>3918</v>
      </c>
      <c r="Q37" s="352" t="s">
        <v>140</v>
      </c>
      <c r="R37" s="351" t="s">
        <v>3977</v>
      </c>
      <c r="S37" s="871" t="s">
        <v>3978</v>
      </c>
      <c r="T37" s="235" t="s">
        <v>1742</v>
      </c>
      <c r="U37" s="418">
        <v>9921030</v>
      </c>
      <c r="V37" s="408">
        <v>8</v>
      </c>
      <c r="W37" s="418">
        <f t="shared" si="1"/>
        <v>79368240</v>
      </c>
      <c r="X37" s="740" t="s">
        <v>3958</v>
      </c>
      <c r="Y37" s="665" t="s">
        <v>3959</v>
      </c>
    </row>
    <row r="38" spans="1:28" ht="15.9" customHeight="1">
      <c r="A38" s="1503"/>
      <c r="B38" s="1696"/>
      <c r="C38" s="1673"/>
      <c r="D38" s="1479"/>
      <c r="E38" s="1673"/>
      <c r="F38" s="1931"/>
      <c r="G38" s="1937"/>
      <c r="H38" s="1927"/>
      <c r="I38" s="1330"/>
      <c r="J38" s="1873"/>
      <c r="K38" s="1881"/>
      <c r="L38" s="654">
        <v>40326</v>
      </c>
      <c r="M38" s="654">
        <v>128526</v>
      </c>
      <c r="N38" s="433">
        <v>5</v>
      </c>
      <c r="O38" s="105" t="s">
        <v>672</v>
      </c>
      <c r="P38" s="654" t="s">
        <v>3918</v>
      </c>
      <c r="Q38" s="438" t="s">
        <v>93</v>
      </c>
      <c r="R38" s="439" t="s">
        <v>3979</v>
      </c>
      <c r="S38" s="608" t="s">
        <v>3980</v>
      </c>
      <c r="T38" s="432" t="s">
        <v>1742</v>
      </c>
      <c r="U38" s="435">
        <v>8301150</v>
      </c>
      <c r="V38" s="436">
        <v>8</v>
      </c>
      <c r="W38" s="435">
        <f t="shared" si="1"/>
        <v>66409200</v>
      </c>
      <c r="X38" s="741" t="s">
        <v>3958</v>
      </c>
      <c r="Y38" s="669" t="s">
        <v>3959</v>
      </c>
    </row>
    <row r="39" spans="1:28" ht="21.75" customHeight="1">
      <c r="A39" s="1503"/>
      <c r="B39" s="1696"/>
      <c r="C39" s="1673"/>
      <c r="D39" s="1479"/>
      <c r="E39" s="1673"/>
      <c r="F39" s="1931"/>
      <c r="G39" s="1937"/>
      <c r="H39" s="1928">
        <v>8</v>
      </c>
      <c r="I39" s="1935">
        <f>SUM(W39:W47)</f>
        <v>611894880</v>
      </c>
      <c r="J39" s="1871">
        <v>0</v>
      </c>
      <c r="K39" s="1874">
        <f>I39-J39</f>
        <v>611894880</v>
      </c>
      <c r="L39" s="674">
        <v>42126</v>
      </c>
      <c r="M39" s="674">
        <v>159726</v>
      </c>
      <c r="N39" s="876">
        <v>8</v>
      </c>
      <c r="O39" s="660" t="s">
        <v>672</v>
      </c>
      <c r="P39" s="717" t="s">
        <v>3918</v>
      </c>
      <c r="Q39" s="670" t="s">
        <v>93</v>
      </c>
      <c r="R39" s="670" t="s">
        <v>3981</v>
      </c>
      <c r="S39" s="1251" t="s">
        <v>3982</v>
      </c>
      <c r="T39" s="661" t="s">
        <v>1742</v>
      </c>
      <c r="U39" s="662">
        <v>8301150</v>
      </c>
      <c r="V39" s="663">
        <v>8</v>
      </c>
      <c r="W39" s="671">
        <f t="shared" ref="W39:W66" si="2">U39*V39</f>
        <v>66409200</v>
      </c>
      <c r="X39" s="661" t="s">
        <v>3983</v>
      </c>
      <c r="Y39" s="664" t="s">
        <v>3984</v>
      </c>
    </row>
    <row r="40" spans="1:28" ht="15.9" customHeight="1">
      <c r="A40" s="1503"/>
      <c r="B40" s="1696"/>
      <c r="C40" s="1673"/>
      <c r="D40" s="1479"/>
      <c r="E40" s="1673"/>
      <c r="F40" s="1931"/>
      <c r="G40" s="1937"/>
      <c r="H40" s="1926"/>
      <c r="I40" s="1469"/>
      <c r="J40" s="1872"/>
      <c r="K40" s="1457"/>
      <c r="L40" s="406">
        <v>42126</v>
      </c>
      <c r="M40" s="406">
        <v>148626</v>
      </c>
      <c r="N40" s="320">
        <v>8</v>
      </c>
      <c r="O40" s="213" t="s">
        <v>672</v>
      </c>
      <c r="P40" s="654" t="s">
        <v>3918</v>
      </c>
      <c r="Q40" s="351" t="s">
        <v>93</v>
      </c>
      <c r="R40" s="351" t="s">
        <v>3985</v>
      </c>
      <c r="S40" s="371" t="s">
        <v>3986</v>
      </c>
      <c r="T40" s="235" t="s">
        <v>1742</v>
      </c>
      <c r="U40" s="418">
        <v>8301150</v>
      </c>
      <c r="V40" s="408">
        <v>8</v>
      </c>
      <c r="W40" s="435">
        <f t="shared" si="2"/>
        <v>66409200</v>
      </c>
      <c r="X40" s="235" t="s">
        <v>3983</v>
      </c>
      <c r="Y40" s="665" t="s">
        <v>3984</v>
      </c>
    </row>
    <row r="41" spans="1:28" ht="15.9" customHeight="1">
      <c r="A41" s="1503"/>
      <c r="B41" s="1696"/>
      <c r="C41" s="1673"/>
      <c r="D41" s="1479"/>
      <c r="E41" s="1673"/>
      <c r="F41" s="1931"/>
      <c r="G41" s="1937"/>
      <c r="H41" s="1926"/>
      <c r="I41" s="1469"/>
      <c r="J41" s="1872"/>
      <c r="K41" s="1457"/>
      <c r="L41" s="406">
        <v>42126</v>
      </c>
      <c r="M41" s="406">
        <v>153726</v>
      </c>
      <c r="N41" s="320">
        <v>8</v>
      </c>
      <c r="O41" s="213" t="s">
        <v>672</v>
      </c>
      <c r="P41" s="654" t="s">
        <v>3918</v>
      </c>
      <c r="Q41" s="351" t="s">
        <v>140</v>
      </c>
      <c r="R41" s="351" t="s">
        <v>3987</v>
      </c>
      <c r="S41" s="371" t="s">
        <v>3988</v>
      </c>
      <c r="T41" s="235" t="s">
        <v>1742</v>
      </c>
      <c r="U41" s="418">
        <v>9921030</v>
      </c>
      <c r="V41" s="408">
        <v>8</v>
      </c>
      <c r="W41" s="435">
        <f t="shared" si="2"/>
        <v>79368240</v>
      </c>
      <c r="X41" s="235" t="s">
        <v>3983</v>
      </c>
      <c r="Y41" s="665" t="s">
        <v>3984</v>
      </c>
    </row>
    <row r="42" spans="1:28" ht="15.9" customHeight="1">
      <c r="A42" s="1503"/>
      <c r="B42" s="1696"/>
      <c r="C42" s="1673"/>
      <c r="D42" s="1479"/>
      <c r="E42" s="1673"/>
      <c r="F42" s="1931"/>
      <c r="G42" s="1937"/>
      <c r="H42" s="1926"/>
      <c r="I42" s="1469"/>
      <c r="J42" s="1872"/>
      <c r="K42" s="1457"/>
      <c r="L42" s="406">
        <v>42126</v>
      </c>
      <c r="M42" s="406">
        <v>173526</v>
      </c>
      <c r="N42" s="320">
        <v>8</v>
      </c>
      <c r="O42" s="213" t="s">
        <v>672</v>
      </c>
      <c r="P42" s="654" t="s">
        <v>3918</v>
      </c>
      <c r="Q42" s="351" t="s">
        <v>140</v>
      </c>
      <c r="R42" s="351" t="s">
        <v>3989</v>
      </c>
      <c r="S42" s="371" t="s">
        <v>3990</v>
      </c>
      <c r="T42" s="235" t="s">
        <v>1742</v>
      </c>
      <c r="U42" s="418">
        <v>9921030</v>
      </c>
      <c r="V42" s="408">
        <v>8</v>
      </c>
      <c r="W42" s="435">
        <f t="shared" si="2"/>
        <v>79368240</v>
      </c>
      <c r="X42" s="235" t="s">
        <v>3983</v>
      </c>
      <c r="Y42" s="665" t="s">
        <v>3984</v>
      </c>
    </row>
    <row r="43" spans="1:28" ht="15.9" customHeight="1">
      <c r="A43" s="1503"/>
      <c r="B43" s="1696"/>
      <c r="C43" s="1673"/>
      <c r="D43" s="1479"/>
      <c r="E43" s="1673"/>
      <c r="F43" s="1931"/>
      <c r="G43" s="1937"/>
      <c r="H43" s="1926"/>
      <c r="I43" s="1469"/>
      <c r="J43" s="1872"/>
      <c r="K43" s="1457"/>
      <c r="L43" s="406">
        <v>42126</v>
      </c>
      <c r="M43" s="406">
        <v>152526</v>
      </c>
      <c r="N43" s="320">
        <v>8</v>
      </c>
      <c r="O43" s="213" t="s">
        <v>672</v>
      </c>
      <c r="P43" s="654" t="s">
        <v>3918</v>
      </c>
      <c r="Q43" s="351" t="s">
        <v>90</v>
      </c>
      <c r="R43" s="351" t="s">
        <v>3991</v>
      </c>
      <c r="S43" s="371" t="s">
        <v>3992</v>
      </c>
      <c r="T43" s="235" t="s">
        <v>1742</v>
      </c>
      <c r="U43" s="418">
        <v>7273440</v>
      </c>
      <c r="V43" s="408">
        <v>8</v>
      </c>
      <c r="W43" s="435">
        <f t="shared" si="2"/>
        <v>58187520</v>
      </c>
      <c r="X43" s="235" t="s">
        <v>3983</v>
      </c>
      <c r="Y43" s="665" t="s">
        <v>3984</v>
      </c>
    </row>
    <row r="44" spans="1:28" ht="15.9" customHeight="1">
      <c r="A44" s="1503"/>
      <c r="B44" s="1696"/>
      <c r="C44" s="1673"/>
      <c r="D44" s="1479"/>
      <c r="E44" s="1673"/>
      <c r="F44" s="1931"/>
      <c r="G44" s="1937"/>
      <c r="H44" s="1926"/>
      <c r="I44" s="1469"/>
      <c r="J44" s="1872"/>
      <c r="K44" s="1457"/>
      <c r="L44" s="1284">
        <v>54026</v>
      </c>
      <c r="M44" s="1284">
        <v>183826</v>
      </c>
      <c r="N44" s="320">
        <v>8</v>
      </c>
      <c r="O44" s="213" t="s">
        <v>672</v>
      </c>
      <c r="P44" s="654" t="s">
        <v>3918</v>
      </c>
      <c r="Q44" s="1254" t="s">
        <v>90</v>
      </c>
      <c r="R44" s="351" t="s">
        <v>3993</v>
      </c>
      <c r="S44" s="1253" t="s">
        <v>3994</v>
      </c>
      <c r="T44" s="235" t="s">
        <v>1742</v>
      </c>
      <c r="U44" s="418">
        <v>7273440</v>
      </c>
      <c r="V44" s="408">
        <v>8</v>
      </c>
      <c r="W44" s="435">
        <f t="shared" si="2"/>
        <v>58187520</v>
      </c>
      <c r="X44" s="235" t="s">
        <v>3983</v>
      </c>
      <c r="Y44" s="665" t="s">
        <v>3984</v>
      </c>
      <c r="Z44" s="1252" t="s">
        <v>3995</v>
      </c>
      <c r="AA44" s="1246">
        <f>48675360-58187520</f>
        <v>-9512160</v>
      </c>
    </row>
    <row r="45" spans="1:28" ht="15.9" customHeight="1">
      <c r="A45" s="1503"/>
      <c r="B45" s="1696"/>
      <c r="C45" s="1673"/>
      <c r="D45" s="1479"/>
      <c r="E45" s="1673"/>
      <c r="F45" s="1931"/>
      <c r="G45" s="1937"/>
      <c r="H45" s="1926"/>
      <c r="I45" s="1469"/>
      <c r="J45" s="1872"/>
      <c r="K45" s="1457"/>
      <c r="L45" s="406">
        <v>42126</v>
      </c>
      <c r="M45" s="406">
        <v>167726</v>
      </c>
      <c r="N45" s="320">
        <v>8</v>
      </c>
      <c r="O45" s="213" t="s">
        <v>672</v>
      </c>
      <c r="P45" s="654" t="s">
        <v>3918</v>
      </c>
      <c r="Q45" s="351" t="s">
        <v>90</v>
      </c>
      <c r="R45" s="351" t="s">
        <v>3996</v>
      </c>
      <c r="S45" s="371" t="s">
        <v>3997</v>
      </c>
      <c r="T45" s="235" t="s">
        <v>1742</v>
      </c>
      <c r="U45" s="418">
        <v>7273440</v>
      </c>
      <c r="V45" s="408">
        <v>8</v>
      </c>
      <c r="W45" s="435">
        <f t="shared" si="2"/>
        <v>58187520</v>
      </c>
      <c r="X45" s="235" t="s">
        <v>3983</v>
      </c>
      <c r="Y45" s="665" t="s">
        <v>3984</v>
      </c>
    </row>
    <row r="46" spans="1:28" ht="15.9" customHeight="1">
      <c r="A46" s="1503"/>
      <c r="B46" s="1696"/>
      <c r="C46" s="1673"/>
      <c r="D46" s="1479"/>
      <c r="E46" s="1673"/>
      <c r="F46" s="1931"/>
      <c r="G46" s="1937"/>
      <c r="H46" s="1926"/>
      <c r="I46" s="1469"/>
      <c r="J46" s="1872"/>
      <c r="K46" s="1457"/>
      <c r="L46" s="406">
        <v>42126</v>
      </c>
      <c r="M46" s="406">
        <v>159626</v>
      </c>
      <c r="N46" s="320">
        <v>8</v>
      </c>
      <c r="O46" s="213" t="s">
        <v>672</v>
      </c>
      <c r="P46" s="654" t="s">
        <v>3918</v>
      </c>
      <c r="Q46" s="351" t="s">
        <v>93</v>
      </c>
      <c r="R46" s="351" t="s">
        <v>3998</v>
      </c>
      <c r="S46" s="371" t="s">
        <v>3999</v>
      </c>
      <c r="T46" s="235" t="s">
        <v>1742</v>
      </c>
      <c r="U46" s="418">
        <v>8301150</v>
      </c>
      <c r="V46" s="408">
        <v>8</v>
      </c>
      <c r="W46" s="435">
        <f t="shared" si="2"/>
        <v>66409200</v>
      </c>
      <c r="X46" s="235" t="s">
        <v>3983</v>
      </c>
      <c r="Y46" s="665" t="s">
        <v>3984</v>
      </c>
    </row>
    <row r="47" spans="1:28" ht="15.9" customHeight="1">
      <c r="A47" s="1503"/>
      <c r="B47" s="1696"/>
      <c r="C47" s="1673"/>
      <c r="D47" s="1479"/>
      <c r="E47" s="1673"/>
      <c r="F47" s="1931"/>
      <c r="G47" s="1937"/>
      <c r="H47" s="1927"/>
      <c r="I47" s="1330"/>
      <c r="J47" s="1873"/>
      <c r="K47" s="1881"/>
      <c r="L47" s="654">
        <v>40326</v>
      </c>
      <c r="M47" s="654">
        <v>158726</v>
      </c>
      <c r="N47" s="433">
        <v>8</v>
      </c>
      <c r="O47" s="105" t="s">
        <v>672</v>
      </c>
      <c r="P47" s="654" t="s">
        <v>3918</v>
      </c>
      <c r="Q47" s="439" t="s">
        <v>140</v>
      </c>
      <c r="R47" s="439" t="s">
        <v>4000</v>
      </c>
      <c r="S47" s="680" t="s">
        <v>4001</v>
      </c>
      <c r="T47" s="432" t="s">
        <v>1742</v>
      </c>
      <c r="U47" s="435">
        <v>9921030</v>
      </c>
      <c r="V47" s="436">
        <v>8</v>
      </c>
      <c r="W47" s="435">
        <f t="shared" si="2"/>
        <v>79368240</v>
      </c>
      <c r="X47" s="432" t="s">
        <v>3983</v>
      </c>
      <c r="Y47" s="669" t="s">
        <v>3984</v>
      </c>
    </row>
    <row r="48" spans="1:28" s="411" customFormat="1" ht="19.5" customHeight="1">
      <c r="A48" s="1503"/>
      <c r="B48" s="1696"/>
      <c r="C48" s="1673"/>
      <c r="D48" s="1479"/>
      <c r="E48" s="1673"/>
      <c r="F48" s="1931"/>
      <c r="G48" s="1937"/>
      <c r="H48" s="1932">
        <v>10</v>
      </c>
      <c r="I48" s="1880">
        <f>SUM(W48:W53)</f>
        <v>297303600</v>
      </c>
      <c r="J48" s="1888">
        <v>0</v>
      </c>
      <c r="K48" s="1883">
        <f>I48-J48</f>
        <v>297303600</v>
      </c>
      <c r="L48" s="674">
        <v>42526</v>
      </c>
      <c r="M48" s="674">
        <v>187626</v>
      </c>
      <c r="N48" s="876">
        <v>10</v>
      </c>
      <c r="O48" s="660" t="s">
        <v>672</v>
      </c>
      <c r="P48" s="674" t="s">
        <v>3918</v>
      </c>
      <c r="Q48" s="683" t="s">
        <v>60</v>
      </c>
      <c r="R48" s="675" t="s">
        <v>4002</v>
      </c>
      <c r="S48" s="676" t="s">
        <v>4003</v>
      </c>
      <c r="T48" s="663" t="s">
        <v>1742</v>
      </c>
      <c r="U48" s="677">
        <v>3595170</v>
      </c>
      <c r="V48" s="663">
        <v>8</v>
      </c>
      <c r="W48" s="671">
        <f t="shared" si="2"/>
        <v>28761360</v>
      </c>
      <c r="X48" s="663" t="s">
        <v>4004</v>
      </c>
      <c r="Y48" s="678" t="s">
        <v>4005</v>
      </c>
    </row>
    <row r="49" spans="1:27" s="409" customFormat="1" ht="15.9" customHeight="1">
      <c r="A49" s="1503"/>
      <c r="B49" s="1696"/>
      <c r="C49" s="1673"/>
      <c r="D49" s="1479"/>
      <c r="E49" s="1673"/>
      <c r="F49" s="1931"/>
      <c r="G49" s="1937"/>
      <c r="H49" s="1933"/>
      <c r="I49" s="1879"/>
      <c r="J49" s="1889"/>
      <c r="K49" s="1884"/>
      <c r="L49" s="406">
        <v>42526</v>
      </c>
      <c r="M49" s="406">
        <v>148426</v>
      </c>
      <c r="N49" s="320">
        <v>10</v>
      </c>
      <c r="O49" s="213" t="s">
        <v>672</v>
      </c>
      <c r="P49" s="423" t="s">
        <v>3918</v>
      </c>
      <c r="Q49" s="684" t="s">
        <v>84</v>
      </c>
      <c r="R49" s="407" t="s">
        <v>4006</v>
      </c>
      <c r="S49" s="672" t="s">
        <v>4007</v>
      </c>
      <c r="T49" s="408" t="s">
        <v>1742</v>
      </c>
      <c r="U49" s="673">
        <v>6084420</v>
      </c>
      <c r="V49" s="408">
        <v>8</v>
      </c>
      <c r="W49" s="435">
        <f t="shared" si="2"/>
        <v>48675360</v>
      </c>
      <c r="X49" s="408" t="s">
        <v>4004</v>
      </c>
      <c r="Y49" s="679" t="s">
        <v>4005</v>
      </c>
    </row>
    <row r="50" spans="1:27" s="409" customFormat="1" ht="15.9" customHeight="1">
      <c r="A50" s="1503"/>
      <c r="B50" s="1696"/>
      <c r="C50" s="1673"/>
      <c r="D50" s="1479"/>
      <c r="E50" s="1673"/>
      <c r="F50" s="1931"/>
      <c r="G50" s="1937"/>
      <c r="H50" s="1933"/>
      <c r="I50" s="1879"/>
      <c r="J50" s="1889"/>
      <c r="K50" s="1884"/>
      <c r="L50" s="406">
        <v>42526</v>
      </c>
      <c r="M50" s="406">
        <v>159826</v>
      </c>
      <c r="N50" s="320">
        <v>10</v>
      </c>
      <c r="O50" s="213" t="s">
        <v>672</v>
      </c>
      <c r="P50" s="423" t="s">
        <v>3918</v>
      </c>
      <c r="Q50" s="684" t="s">
        <v>66</v>
      </c>
      <c r="R50" s="407" t="s">
        <v>4008</v>
      </c>
      <c r="S50" s="672" t="s">
        <v>4009</v>
      </c>
      <c r="T50" s="408" t="s">
        <v>1742</v>
      </c>
      <c r="U50" s="673">
        <v>4796640</v>
      </c>
      <c r="V50" s="408">
        <v>8</v>
      </c>
      <c r="W50" s="435">
        <f t="shared" si="2"/>
        <v>38373120</v>
      </c>
      <c r="X50" s="408" t="s">
        <v>4004</v>
      </c>
      <c r="Y50" s="679" t="s">
        <v>4005</v>
      </c>
    </row>
    <row r="51" spans="1:27" s="409" customFormat="1" ht="27" customHeight="1">
      <c r="A51" s="1503"/>
      <c r="B51" s="1696"/>
      <c r="C51" s="1673"/>
      <c r="D51" s="1479"/>
      <c r="E51" s="1673"/>
      <c r="F51" s="1931"/>
      <c r="G51" s="1937"/>
      <c r="H51" s="1933"/>
      <c r="I51" s="1879"/>
      <c r="J51" s="1889"/>
      <c r="K51" s="1884"/>
      <c r="L51" s="1284">
        <v>55126</v>
      </c>
      <c r="M51" s="1284">
        <v>177126</v>
      </c>
      <c r="N51" s="320">
        <v>10</v>
      </c>
      <c r="O51" s="213" t="s">
        <v>672</v>
      </c>
      <c r="P51" s="423" t="s">
        <v>3918</v>
      </c>
      <c r="Q51" s="1255" t="s">
        <v>84</v>
      </c>
      <c r="R51" s="407" t="s">
        <v>4010</v>
      </c>
      <c r="S51" s="879" t="s">
        <v>4011</v>
      </c>
      <c r="T51" s="408" t="s">
        <v>1742</v>
      </c>
      <c r="U51" s="673">
        <v>6084420</v>
      </c>
      <c r="V51" s="408">
        <v>8</v>
      </c>
      <c r="W51" s="435">
        <f t="shared" si="2"/>
        <v>48675360</v>
      </c>
      <c r="X51" s="742" t="s">
        <v>4004</v>
      </c>
      <c r="Y51" s="679" t="s">
        <v>4005</v>
      </c>
      <c r="Z51" s="1256">
        <f>48675360-42436560</f>
        <v>6238800</v>
      </c>
      <c r="AA51" s="1257" t="s">
        <v>4012</v>
      </c>
    </row>
    <row r="52" spans="1:27" s="409" customFormat="1" ht="15.9" customHeight="1">
      <c r="A52" s="1503"/>
      <c r="B52" s="1696"/>
      <c r="C52" s="1673"/>
      <c r="D52" s="1479"/>
      <c r="E52" s="1673"/>
      <c r="F52" s="1931"/>
      <c r="G52" s="1937"/>
      <c r="H52" s="1933"/>
      <c r="I52" s="1879"/>
      <c r="J52" s="1889"/>
      <c r="K52" s="1884"/>
      <c r="L52" s="406">
        <v>42526</v>
      </c>
      <c r="M52" s="406">
        <v>181926</v>
      </c>
      <c r="N52" s="320">
        <v>10</v>
      </c>
      <c r="O52" s="213" t="s">
        <v>672</v>
      </c>
      <c r="P52" s="423" t="s">
        <v>3918</v>
      </c>
      <c r="Q52" s="684" t="s">
        <v>93</v>
      </c>
      <c r="R52" s="407" t="s">
        <v>4013</v>
      </c>
      <c r="S52" s="672" t="s">
        <v>4014</v>
      </c>
      <c r="T52" s="408" t="s">
        <v>1742</v>
      </c>
      <c r="U52" s="673">
        <v>8301150</v>
      </c>
      <c r="V52" s="408">
        <v>8</v>
      </c>
      <c r="W52" s="435">
        <f t="shared" si="2"/>
        <v>66409200</v>
      </c>
      <c r="X52" s="742" t="s">
        <v>4004</v>
      </c>
      <c r="Y52" s="679" t="s">
        <v>4005</v>
      </c>
    </row>
    <row r="53" spans="1:27" s="409" customFormat="1" ht="15.9" customHeight="1">
      <c r="A53" s="1503"/>
      <c r="B53" s="1696"/>
      <c r="C53" s="1673"/>
      <c r="D53" s="1479"/>
      <c r="E53" s="1673"/>
      <c r="F53" s="1931"/>
      <c r="G53" s="1937"/>
      <c r="H53" s="1933"/>
      <c r="I53" s="1879"/>
      <c r="J53" s="1889"/>
      <c r="K53" s="1884"/>
      <c r="L53" s="654">
        <v>42526</v>
      </c>
      <c r="M53" s="654">
        <v>148526</v>
      </c>
      <c r="N53" s="433">
        <v>10</v>
      </c>
      <c r="O53" s="105" t="s">
        <v>672</v>
      </c>
      <c r="P53" s="688" t="s">
        <v>3918</v>
      </c>
      <c r="Q53" s="689" t="s">
        <v>93</v>
      </c>
      <c r="R53" s="690" t="s">
        <v>4015</v>
      </c>
      <c r="S53" s="691" t="s">
        <v>4016</v>
      </c>
      <c r="T53" s="436" t="s">
        <v>1742</v>
      </c>
      <c r="U53" s="692">
        <v>8301150</v>
      </c>
      <c r="V53" s="436">
        <v>8</v>
      </c>
      <c r="W53" s="435">
        <f t="shared" si="2"/>
        <v>66409200</v>
      </c>
      <c r="X53" s="436" t="s">
        <v>4004</v>
      </c>
      <c r="Y53" s="693" t="s">
        <v>4005</v>
      </c>
    </row>
    <row r="54" spans="1:27" ht="31.2" customHeight="1">
      <c r="A54" s="1503"/>
      <c r="B54" s="1696"/>
      <c r="C54" s="1673"/>
      <c r="D54" s="1479"/>
      <c r="E54" s="1673"/>
      <c r="F54" s="1931"/>
      <c r="G54" s="1937"/>
      <c r="H54" s="1932">
        <v>11</v>
      </c>
      <c r="I54" s="1934">
        <f>SUM(W54:W65)</f>
        <v>617570160</v>
      </c>
      <c r="J54" s="1888">
        <v>0</v>
      </c>
      <c r="K54" s="1948">
        <f>I54-J54</f>
        <v>617570160</v>
      </c>
      <c r="L54" s="1282">
        <v>48826</v>
      </c>
      <c r="M54" s="1282">
        <v>179826</v>
      </c>
      <c r="N54" s="1283">
        <v>11</v>
      </c>
      <c r="O54" s="1282" t="s">
        <v>672</v>
      </c>
      <c r="P54" s="1282" t="s">
        <v>3918</v>
      </c>
      <c r="Q54" s="1259" t="s">
        <v>93</v>
      </c>
      <c r="R54" s="686" t="s">
        <v>4017</v>
      </c>
      <c r="S54" s="1279" t="s">
        <v>4018</v>
      </c>
      <c r="T54" s="661" t="s">
        <v>1742</v>
      </c>
      <c r="U54" s="662">
        <v>8301150</v>
      </c>
      <c r="V54" s="663">
        <v>8</v>
      </c>
      <c r="W54" s="671">
        <f t="shared" si="2"/>
        <v>66409200</v>
      </c>
      <c r="X54" s="661" t="s">
        <v>4019</v>
      </c>
      <c r="Y54" s="664" t="s">
        <v>4020</v>
      </c>
      <c r="Z54" s="1258">
        <f>66409200-28761360</f>
        <v>37647840</v>
      </c>
      <c r="AA54" s="1257" t="s">
        <v>4012</v>
      </c>
    </row>
    <row r="55" spans="1:27">
      <c r="A55" s="1503"/>
      <c r="B55" s="1696"/>
      <c r="C55" s="1673"/>
      <c r="D55" s="1479"/>
      <c r="E55" s="1673"/>
      <c r="F55" s="1931"/>
      <c r="G55" s="1937"/>
      <c r="H55" s="1933"/>
      <c r="I55" s="1331"/>
      <c r="J55" s="1889"/>
      <c r="K55" s="1949"/>
      <c r="L55" s="406">
        <v>48826</v>
      </c>
      <c r="M55" s="406">
        <v>156126</v>
      </c>
      <c r="N55" s="514">
        <v>11</v>
      </c>
      <c r="O55" s="423" t="s">
        <v>672</v>
      </c>
      <c r="P55" s="423" t="s">
        <v>3918</v>
      </c>
      <c r="Q55" s="685" t="s">
        <v>93</v>
      </c>
      <c r="R55" s="681" t="s">
        <v>4021</v>
      </c>
      <c r="S55" s="682" t="s">
        <v>4022</v>
      </c>
      <c r="T55" s="666" t="s">
        <v>1742</v>
      </c>
      <c r="U55" s="667">
        <v>8301150</v>
      </c>
      <c r="V55" s="437">
        <v>8</v>
      </c>
      <c r="W55" s="435">
        <f t="shared" si="2"/>
        <v>66409200</v>
      </c>
      <c r="X55" s="666" t="s">
        <v>4019</v>
      </c>
      <c r="Y55" s="687" t="s">
        <v>4020</v>
      </c>
    </row>
    <row r="56" spans="1:27">
      <c r="A56" s="1503"/>
      <c r="B56" s="1696"/>
      <c r="C56" s="1673"/>
      <c r="D56" s="1479"/>
      <c r="E56" s="1673"/>
      <c r="F56" s="1931"/>
      <c r="G56" s="1937"/>
      <c r="H56" s="1933"/>
      <c r="I56" s="1331"/>
      <c r="J56" s="1889"/>
      <c r="K56" s="1949"/>
      <c r="L56" s="406">
        <v>48826</v>
      </c>
      <c r="M56" s="406">
        <v>177026</v>
      </c>
      <c r="N56" s="514">
        <v>11</v>
      </c>
      <c r="O56" s="423" t="s">
        <v>672</v>
      </c>
      <c r="P56" s="423" t="s">
        <v>3918</v>
      </c>
      <c r="Q56" s="685" t="s">
        <v>90</v>
      </c>
      <c r="R56" s="681" t="s">
        <v>4023</v>
      </c>
      <c r="S56" s="682" t="s">
        <v>4024</v>
      </c>
      <c r="T56" s="666" t="s">
        <v>1742</v>
      </c>
      <c r="U56" s="667">
        <v>7273440</v>
      </c>
      <c r="V56" s="437">
        <v>8</v>
      </c>
      <c r="W56" s="435">
        <f t="shared" si="2"/>
        <v>58187520</v>
      </c>
      <c r="X56" s="666" t="s">
        <v>4019</v>
      </c>
      <c r="Y56" s="687" t="s">
        <v>4020</v>
      </c>
    </row>
    <row r="57" spans="1:27">
      <c r="A57" s="1503"/>
      <c r="B57" s="1696"/>
      <c r="C57" s="1673"/>
      <c r="D57" s="1479"/>
      <c r="E57" s="1673"/>
      <c r="F57" s="1931"/>
      <c r="G57" s="1937"/>
      <c r="H57" s="1933"/>
      <c r="I57" s="1331"/>
      <c r="J57" s="1889"/>
      <c r="K57" s="1949"/>
      <c r="L57" s="406">
        <v>48826</v>
      </c>
      <c r="M57" s="406">
        <v>145726</v>
      </c>
      <c r="N57" s="514">
        <v>11</v>
      </c>
      <c r="O57" s="423" t="s">
        <v>672</v>
      </c>
      <c r="P57" s="423" t="s">
        <v>3918</v>
      </c>
      <c r="Q57" s="685" t="s">
        <v>140</v>
      </c>
      <c r="R57" s="681" t="s">
        <v>4025</v>
      </c>
      <c r="S57" s="682" t="s">
        <v>4026</v>
      </c>
      <c r="T57" s="666" t="s">
        <v>1742</v>
      </c>
      <c r="U57" s="667">
        <v>9921030</v>
      </c>
      <c r="V57" s="437">
        <v>8</v>
      </c>
      <c r="W57" s="435">
        <f t="shared" si="2"/>
        <v>79368240</v>
      </c>
      <c r="X57" s="666" t="s">
        <v>4019</v>
      </c>
      <c r="Y57" s="687" t="s">
        <v>4020</v>
      </c>
    </row>
    <row r="58" spans="1:27">
      <c r="A58" s="1503"/>
      <c r="B58" s="1696"/>
      <c r="C58" s="1673"/>
      <c r="D58" s="1479"/>
      <c r="E58" s="1673"/>
      <c r="F58" s="1931"/>
      <c r="G58" s="1937"/>
      <c r="H58" s="1933"/>
      <c r="I58" s="1331"/>
      <c r="J58" s="1889"/>
      <c r="K58" s="1949"/>
      <c r="L58" s="406">
        <v>48826</v>
      </c>
      <c r="M58" s="406">
        <v>176426</v>
      </c>
      <c r="N58" s="514">
        <v>11</v>
      </c>
      <c r="O58" s="423" t="s">
        <v>672</v>
      </c>
      <c r="P58" s="423" t="s">
        <v>3918</v>
      </c>
      <c r="Q58" s="685" t="s">
        <v>140</v>
      </c>
      <c r="R58" s="681" t="s">
        <v>4027</v>
      </c>
      <c r="S58" s="682" t="s">
        <v>4028</v>
      </c>
      <c r="T58" s="666" t="s">
        <v>1742</v>
      </c>
      <c r="U58" s="667">
        <v>9921030</v>
      </c>
      <c r="V58" s="437">
        <v>8</v>
      </c>
      <c r="W58" s="435">
        <f t="shared" si="2"/>
        <v>79368240</v>
      </c>
      <c r="X58" s="666" t="s">
        <v>4019</v>
      </c>
      <c r="Y58" s="687" t="s">
        <v>4020</v>
      </c>
    </row>
    <row r="59" spans="1:27">
      <c r="A59" s="1503"/>
      <c r="B59" s="1696"/>
      <c r="C59" s="1673"/>
      <c r="D59" s="1479"/>
      <c r="E59" s="1673"/>
      <c r="F59" s="1931"/>
      <c r="G59" s="1937"/>
      <c r="H59" s="1933"/>
      <c r="I59" s="1331"/>
      <c r="J59" s="1889"/>
      <c r="K59" s="1949"/>
      <c r="L59" s="406">
        <v>48826</v>
      </c>
      <c r="M59" s="406">
        <v>180926</v>
      </c>
      <c r="N59" s="514">
        <v>11</v>
      </c>
      <c r="O59" s="423" t="s">
        <v>672</v>
      </c>
      <c r="P59" s="423" t="s">
        <v>3918</v>
      </c>
      <c r="Q59" s="685" t="s">
        <v>147</v>
      </c>
      <c r="R59" s="681" t="s">
        <v>4029</v>
      </c>
      <c r="S59" s="682" t="s">
        <v>4030</v>
      </c>
      <c r="T59" s="666" t="s">
        <v>1742</v>
      </c>
      <c r="U59" s="667">
        <v>3178650</v>
      </c>
      <c r="V59" s="437">
        <v>8</v>
      </c>
      <c r="W59" s="435">
        <f t="shared" si="2"/>
        <v>25429200</v>
      </c>
      <c r="X59" s="666" t="s">
        <v>4019</v>
      </c>
      <c r="Y59" s="687" t="s">
        <v>4020</v>
      </c>
    </row>
    <row r="60" spans="1:27">
      <c r="A60" s="1503"/>
      <c r="B60" s="1696"/>
      <c r="C60" s="1673"/>
      <c r="D60" s="1479"/>
      <c r="E60" s="1673"/>
      <c r="F60" s="1931"/>
      <c r="G60" s="1937"/>
      <c r="H60" s="1933"/>
      <c r="I60" s="1331"/>
      <c r="J60" s="1889"/>
      <c r="K60" s="1949"/>
      <c r="L60" s="406">
        <v>48826</v>
      </c>
      <c r="M60" s="406">
        <v>181526</v>
      </c>
      <c r="N60" s="514">
        <v>11</v>
      </c>
      <c r="O60" s="423" t="s">
        <v>672</v>
      </c>
      <c r="P60" s="423" t="s">
        <v>3918</v>
      </c>
      <c r="Q60" s="685" t="s">
        <v>66</v>
      </c>
      <c r="R60" s="681" t="s">
        <v>4031</v>
      </c>
      <c r="S60" s="682" t="s">
        <v>4032</v>
      </c>
      <c r="T60" s="666" t="s">
        <v>1742</v>
      </c>
      <c r="U60" s="667">
        <v>4796640</v>
      </c>
      <c r="V60" s="437">
        <v>8</v>
      </c>
      <c r="W60" s="435">
        <f t="shared" si="2"/>
        <v>38373120</v>
      </c>
      <c r="X60" s="666" t="s">
        <v>4019</v>
      </c>
      <c r="Y60" s="687" t="s">
        <v>4020</v>
      </c>
    </row>
    <row r="61" spans="1:27">
      <c r="A61" s="1503"/>
      <c r="B61" s="1696"/>
      <c r="C61" s="1673"/>
      <c r="D61" s="1479"/>
      <c r="E61" s="1673"/>
      <c r="F61" s="1931"/>
      <c r="G61" s="1937"/>
      <c r="H61" s="1933"/>
      <c r="I61" s="1331"/>
      <c r="J61" s="1889"/>
      <c r="K61" s="1949"/>
      <c r="L61" s="1284" t="s">
        <v>3966</v>
      </c>
      <c r="M61" s="1284" t="s">
        <v>3966</v>
      </c>
      <c r="N61" s="1285">
        <v>11</v>
      </c>
      <c r="O61" s="1286" t="s">
        <v>672</v>
      </c>
      <c r="P61" s="1286" t="s">
        <v>3918</v>
      </c>
      <c r="Q61" s="1287" t="s">
        <v>60</v>
      </c>
      <c r="R61" s="1288" t="s">
        <v>4033</v>
      </c>
      <c r="S61" s="1294" t="s">
        <v>4034</v>
      </c>
      <c r="T61" s="666" t="s">
        <v>1742</v>
      </c>
      <c r="U61" s="1295">
        <v>3595170</v>
      </c>
      <c r="V61" s="437">
        <v>8</v>
      </c>
      <c r="W61" s="1296">
        <f t="shared" si="2"/>
        <v>28761360</v>
      </c>
      <c r="X61" s="1297" t="s">
        <v>4019</v>
      </c>
      <c r="Y61" s="1298" t="s">
        <v>4020</v>
      </c>
      <c r="Z61" s="1246">
        <v>28761360</v>
      </c>
      <c r="AA61" s="1257" t="s">
        <v>4012</v>
      </c>
    </row>
    <row r="62" spans="1:27">
      <c r="A62" s="1503"/>
      <c r="B62" s="1696"/>
      <c r="C62" s="1673"/>
      <c r="D62" s="1479"/>
      <c r="E62" s="1673"/>
      <c r="F62" s="1931"/>
      <c r="G62" s="1937"/>
      <c r="H62" s="1933"/>
      <c r="I62" s="1331"/>
      <c r="J62" s="1889"/>
      <c r="K62" s="1949"/>
      <c r="L62" s="406">
        <v>48826</v>
      </c>
      <c r="M62" s="406">
        <v>176626</v>
      </c>
      <c r="N62" s="514">
        <v>11</v>
      </c>
      <c r="O62" s="423" t="s">
        <v>672</v>
      </c>
      <c r="P62" s="423" t="s">
        <v>3918</v>
      </c>
      <c r="Q62" s="685" t="s">
        <v>60</v>
      </c>
      <c r="R62" s="681" t="s">
        <v>4035</v>
      </c>
      <c r="S62" s="682" t="s">
        <v>4036</v>
      </c>
      <c r="T62" s="666" t="s">
        <v>1742</v>
      </c>
      <c r="U62" s="667">
        <v>3595170</v>
      </c>
      <c r="V62" s="437">
        <v>8</v>
      </c>
      <c r="W62" s="435">
        <f t="shared" si="2"/>
        <v>28761360</v>
      </c>
      <c r="X62" s="666" t="s">
        <v>4019</v>
      </c>
      <c r="Y62" s="687" t="s">
        <v>4020</v>
      </c>
      <c r="Z62" s="116">
        <f>Z54+Z61</f>
        <v>66409200</v>
      </c>
      <c r="AA62" t="s">
        <v>4037</v>
      </c>
    </row>
    <row r="63" spans="1:27">
      <c r="A63" s="1503"/>
      <c r="B63" s="1696"/>
      <c r="C63" s="1673"/>
      <c r="D63" s="1479"/>
      <c r="E63" s="1673"/>
      <c r="F63" s="1931"/>
      <c r="G63" s="1937"/>
      <c r="H63" s="1933"/>
      <c r="I63" s="1331"/>
      <c r="J63" s="1889"/>
      <c r="K63" s="1949"/>
      <c r="L63" s="406">
        <v>48826</v>
      </c>
      <c r="M63" s="406">
        <v>188026</v>
      </c>
      <c r="N63" s="514">
        <v>11</v>
      </c>
      <c r="O63" s="423" t="s">
        <v>672</v>
      </c>
      <c r="P63" s="423" t="s">
        <v>3918</v>
      </c>
      <c r="Q63" s="685" t="s">
        <v>60</v>
      </c>
      <c r="R63" s="681" t="s">
        <v>4038</v>
      </c>
      <c r="S63" s="682" t="s">
        <v>4039</v>
      </c>
      <c r="T63" s="666" t="s">
        <v>1742</v>
      </c>
      <c r="U63" s="667">
        <v>3595170</v>
      </c>
      <c r="V63" s="437">
        <v>8</v>
      </c>
      <c r="W63" s="435">
        <f t="shared" si="2"/>
        <v>28761360</v>
      </c>
      <c r="X63" s="666" t="s">
        <v>4019</v>
      </c>
      <c r="Y63" s="687" t="s">
        <v>4020</v>
      </c>
    </row>
    <row r="64" spans="1:27">
      <c r="A64" s="1503"/>
      <c r="B64" s="1696"/>
      <c r="C64" s="1673"/>
      <c r="D64" s="1479"/>
      <c r="E64" s="1673"/>
      <c r="F64" s="1931"/>
      <c r="G64" s="1937"/>
      <c r="H64" s="1933"/>
      <c r="I64" s="1331"/>
      <c r="J64" s="1889"/>
      <c r="K64" s="1949"/>
      <c r="L64" s="406">
        <v>48826</v>
      </c>
      <c r="M64" s="406">
        <v>168226</v>
      </c>
      <c r="N64" s="514">
        <v>11</v>
      </c>
      <c r="O64" s="423" t="s">
        <v>672</v>
      </c>
      <c r="P64" s="423" t="s">
        <v>3918</v>
      </c>
      <c r="Q64" s="685" t="s">
        <v>66</v>
      </c>
      <c r="R64" s="681" t="s">
        <v>4040</v>
      </c>
      <c r="S64" s="682" t="s">
        <v>4041</v>
      </c>
      <c r="T64" s="666" t="s">
        <v>1742</v>
      </c>
      <c r="U64" s="667">
        <v>4796640</v>
      </c>
      <c r="V64" s="437">
        <v>8</v>
      </c>
      <c r="W64" s="435">
        <f t="shared" si="2"/>
        <v>38373120</v>
      </c>
      <c r="X64" s="666" t="s">
        <v>4019</v>
      </c>
      <c r="Y64" s="687" t="s">
        <v>4020</v>
      </c>
    </row>
    <row r="65" spans="1:28">
      <c r="A65" s="1503"/>
      <c r="B65" s="1696"/>
      <c r="C65" s="1673"/>
      <c r="D65" s="1479"/>
      <c r="E65" s="1673"/>
      <c r="F65" s="1931"/>
      <c r="G65" s="1937"/>
      <c r="H65" s="1933"/>
      <c r="I65" s="1331"/>
      <c r="J65" s="1889"/>
      <c r="K65" s="1949"/>
      <c r="L65" s="654">
        <v>48826</v>
      </c>
      <c r="M65" s="654">
        <v>153026</v>
      </c>
      <c r="N65" s="870">
        <v>11</v>
      </c>
      <c r="O65" s="688" t="s">
        <v>672</v>
      </c>
      <c r="P65" s="688" t="s">
        <v>3918</v>
      </c>
      <c r="Q65" s="710" t="s">
        <v>140</v>
      </c>
      <c r="R65" s="711" t="s">
        <v>4042</v>
      </c>
      <c r="S65" s="712" t="s">
        <v>4043</v>
      </c>
      <c r="T65" s="713" t="s">
        <v>1742</v>
      </c>
      <c r="U65" s="714">
        <v>9921030</v>
      </c>
      <c r="V65" s="715">
        <v>8</v>
      </c>
      <c r="W65" s="435">
        <f t="shared" si="2"/>
        <v>79368240</v>
      </c>
      <c r="X65" s="713" t="s">
        <v>4019</v>
      </c>
      <c r="Y65" s="716" t="s">
        <v>4020</v>
      </c>
    </row>
    <row r="66" spans="1:28">
      <c r="A66" s="1503"/>
      <c r="B66" s="1696"/>
      <c r="C66" s="1673"/>
      <c r="D66" s="1479"/>
      <c r="E66" s="1673"/>
      <c r="F66" s="1931"/>
      <c r="G66" s="1937"/>
      <c r="H66" s="1932">
        <v>12</v>
      </c>
      <c r="I66" s="1880">
        <f>SUM(W66:W68)</f>
        <v>167033280</v>
      </c>
      <c r="J66" s="1880">
        <v>0</v>
      </c>
      <c r="K66" s="1883">
        <f>I66-J66</f>
        <v>167033280</v>
      </c>
      <c r="L66" s="674">
        <v>51126</v>
      </c>
      <c r="M66" s="674">
        <v>181026</v>
      </c>
      <c r="N66" s="876">
        <v>12</v>
      </c>
      <c r="O66" s="674" t="s">
        <v>672</v>
      </c>
      <c r="P66" s="674" t="s">
        <v>3918</v>
      </c>
      <c r="Q66" s="686" t="s">
        <v>90</v>
      </c>
      <c r="R66" s="670" t="s">
        <v>4044</v>
      </c>
      <c r="S66" s="670" t="s">
        <v>4045</v>
      </c>
      <c r="T66" s="661" t="s">
        <v>1742</v>
      </c>
      <c r="U66" s="662">
        <v>7273440</v>
      </c>
      <c r="V66" s="663">
        <v>8</v>
      </c>
      <c r="W66" s="662">
        <f t="shared" si="2"/>
        <v>58187520</v>
      </c>
      <c r="X66" s="661" t="s">
        <v>4046</v>
      </c>
      <c r="Y66" s="664" t="s">
        <v>4047</v>
      </c>
    </row>
    <row r="67" spans="1:28">
      <c r="A67" s="1503"/>
      <c r="B67" s="1696"/>
      <c r="C67" s="1673"/>
      <c r="D67" s="1479"/>
      <c r="E67" s="1673"/>
      <c r="F67" s="1931"/>
      <c r="G67" s="1937"/>
      <c r="H67" s="1933"/>
      <c r="I67" s="1879"/>
      <c r="J67" s="1879"/>
      <c r="K67" s="1884"/>
      <c r="L67" s="408">
        <v>51126</v>
      </c>
      <c r="M67" s="408">
        <v>182026</v>
      </c>
      <c r="N67" s="514">
        <v>12</v>
      </c>
      <c r="O67" s="423" t="s">
        <v>672</v>
      </c>
      <c r="P67" s="423" t="s">
        <v>3918</v>
      </c>
      <c r="Q67" s="681" t="s">
        <v>80</v>
      </c>
      <c r="R67" s="1240" t="s">
        <v>4048</v>
      </c>
      <c r="S67" s="1280" t="s">
        <v>4049</v>
      </c>
      <c r="T67" s="666" t="s">
        <v>1742</v>
      </c>
      <c r="U67" s="667">
        <v>5304570</v>
      </c>
      <c r="V67" s="437">
        <v>8</v>
      </c>
      <c r="W67" s="667">
        <f t="shared" ref="W67:W68" si="3">U67*V67</f>
        <v>42436560</v>
      </c>
      <c r="X67" s="742" t="s">
        <v>4046</v>
      </c>
      <c r="Y67" s="687" t="s">
        <v>4047</v>
      </c>
    </row>
    <row r="68" spans="1:28">
      <c r="A68" s="1503"/>
      <c r="B68" s="1696"/>
      <c r="C68" s="1673"/>
      <c r="D68" s="1479"/>
      <c r="E68" s="1673"/>
      <c r="F68" s="1931"/>
      <c r="G68" s="1937"/>
      <c r="H68" s="1933"/>
      <c r="I68" s="1879"/>
      <c r="J68" s="1879"/>
      <c r="K68" s="1884"/>
      <c r="L68" s="654">
        <v>51126</v>
      </c>
      <c r="M68" s="654">
        <v>182126</v>
      </c>
      <c r="N68" s="870">
        <v>12</v>
      </c>
      <c r="O68" s="688" t="s">
        <v>672</v>
      </c>
      <c r="P68" s="688" t="s">
        <v>3918</v>
      </c>
      <c r="Q68" s="711" t="s">
        <v>93</v>
      </c>
      <c r="R68" s="720" t="s">
        <v>4050</v>
      </c>
      <c r="S68" s="720" t="s">
        <v>4051</v>
      </c>
      <c r="T68" s="713" t="s">
        <v>1742</v>
      </c>
      <c r="U68" s="714">
        <v>8301150</v>
      </c>
      <c r="V68" s="715">
        <v>8</v>
      </c>
      <c r="W68" s="714">
        <f t="shared" si="3"/>
        <v>66409200</v>
      </c>
      <c r="X68" s="743" t="s">
        <v>4046</v>
      </c>
      <c r="Y68" s="716" t="s">
        <v>4047</v>
      </c>
    </row>
    <row r="69" spans="1:28">
      <c r="A69" s="1503"/>
      <c r="B69" s="1696"/>
      <c r="C69" s="1673"/>
      <c r="D69" s="1479"/>
      <c r="E69" s="1673"/>
      <c r="F69" s="1931"/>
      <c r="G69" s="1937"/>
      <c r="H69" s="1932">
        <v>13</v>
      </c>
      <c r="I69" s="1880">
        <f>SUM(W69:W70)</f>
        <v>158736480</v>
      </c>
      <c r="J69" s="1880">
        <v>0</v>
      </c>
      <c r="K69" s="1880">
        <v>158736480</v>
      </c>
      <c r="L69" s="1282" t="s">
        <v>3966</v>
      </c>
      <c r="M69" s="1282" t="s">
        <v>3966</v>
      </c>
      <c r="N69" s="1300">
        <v>13</v>
      </c>
      <c r="O69" s="1282" t="s">
        <v>672</v>
      </c>
      <c r="P69" s="1282" t="s">
        <v>3918</v>
      </c>
      <c r="Q69" s="1299" t="s">
        <v>140</v>
      </c>
      <c r="R69" s="1299" t="s">
        <v>3977</v>
      </c>
      <c r="S69" s="1299" t="s">
        <v>4148</v>
      </c>
      <c r="T69" s="1301" t="s">
        <v>1742</v>
      </c>
      <c r="U69" s="1302">
        <v>9921030</v>
      </c>
      <c r="V69" s="1303">
        <v>8</v>
      </c>
      <c r="W69" s="1302">
        <f>U69*V69</f>
        <v>79368240</v>
      </c>
      <c r="X69" s="1301" t="s">
        <v>4052</v>
      </c>
      <c r="Y69" s="1304" t="s">
        <v>4053</v>
      </c>
    </row>
    <row r="70" spans="1:28">
      <c r="A70" s="1503"/>
      <c r="B70" s="1696"/>
      <c r="C70" s="1673"/>
      <c r="D70" s="1479"/>
      <c r="E70" s="1673"/>
      <c r="F70" s="1931"/>
      <c r="G70" s="1937"/>
      <c r="H70" s="1933"/>
      <c r="I70" s="1879"/>
      <c r="J70" s="1879"/>
      <c r="K70" s="1879"/>
      <c r="L70" s="898">
        <v>52026</v>
      </c>
      <c r="M70" s="898">
        <v>178226</v>
      </c>
      <c r="N70" s="705">
        <v>13</v>
      </c>
      <c r="O70" s="688" t="s">
        <v>672</v>
      </c>
      <c r="P70" s="688" t="s">
        <v>3918</v>
      </c>
      <c r="Q70" s="722" t="s">
        <v>140</v>
      </c>
      <c r="R70" s="722" t="s">
        <v>4054</v>
      </c>
      <c r="S70" s="722" t="s">
        <v>4055</v>
      </c>
      <c r="T70" s="713" t="s">
        <v>1742</v>
      </c>
      <c r="U70" s="714">
        <v>9921030</v>
      </c>
      <c r="V70" s="715">
        <v>8</v>
      </c>
      <c r="W70" s="714">
        <f>U70*V70</f>
        <v>79368240</v>
      </c>
      <c r="X70" s="713" t="s">
        <v>4052</v>
      </c>
      <c r="Y70" s="716" t="s">
        <v>4053</v>
      </c>
    </row>
    <row r="71" spans="1:28" ht="15.9" customHeight="1">
      <c r="A71" s="1503"/>
      <c r="B71" s="1696"/>
      <c r="C71" s="1673"/>
      <c r="D71" s="1479"/>
      <c r="E71" s="1673"/>
      <c r="F71" s="1931"/>
      <c r="G71" s="1937"/>
      <c r="H71" s="1932">
        <v>15</v>
      </c>
      <c r="I71" s="1880">
        <f>SUM(W71:W74)</f>
        <v>273821040</v>
      </c>
      <c r="J71" s="1888">
        <v>0</v>
      </c>
      <c r="K71" s="1880">
        <f>I71-J71</f>
        <v>273821040</v>
      </c>
      <c r="L71" s="1305">
        <v>54426</v>
      </c>
      <c r="M71" s="1282" t="s">
        <v>3966</v>
      </c>
      <c r="N71" s="1300">
        <v>15</v>
      </c>
      <c r="O71" s="1282" t="s">
        <v>672</v>
      </c>
      <c r="P71" s="1282" t="s">
        <v>3918</v>
      </c>
      <c r="Q71" s="1299" t="s">
        <v>84</v>
      </c>
      <c r="R71" s="1299" t="s">
        <v>3993</v>
      </c>
      <c r="S71" s="1299" t="s">
        <v>4149</v>
      </c>
      <c r="T71" s="1301" t="s">
        <v>1742</v>
      </c>
      <c r="U71" s="1302">
        <v>6084420</v>
      </c>
      <c r="V71" s="1303">
        <v>8</v>
      </c>
      <c r="W71" s="1302">
        <f>U71*V71</f>
        <v>48675360</v>
      </c>
      <c r="X71" s="1301" t="s">
        <v>4056</v>
      </c>
      <c r="Y71" s="1304" t="s">
        <v>4057</v>
      </c>
      <c r="Z71" s="1246">
        <v>207411840</v>
      </c>
      <c r="AA71" s="1257" t="s">
        <v>4012</v>
      </c>
    </row>
    <row r="72" spans="1:28" ht="15.9" customHeight="1">
      <c r="A72" s="1503"/>
      <c r="B72" s="1696"/>
      <c r="C72" s="1673"/>
      <c r="D72" s="1479"/>
      <c r="E72" s="1673"/>
      <c r="F72" s="1931"/>
      <c r="G72" s="1937"/>
      <c r="H72" s="1933"/>
      <c r="I72" s="1879"/>
      <c r="J72" s="1889"/>
      <c r="K72" s="1879"/>
      <c r="L72" s="1308">
        <v>54426</v>
      </c>
      <c r="M72" s="1284" t="s">
        <v>3966</v>
      </c>
      <c r="N72" s="1307">
        <v>15</v>
      </c>
      <c r="O72" s="423" t="s">
        <v>672</v>
      </c>
      <c r="P72" s="1286" t="s">
        <v>3918</v>
      </c>
      <c r="Q72" s="1306" t="s">
        <v>140</v>
      </c>
      <c r="R72" s="1306" t="s">
        <v>4058</v>
      </c>
      <c r="S72" s="1306" t="s">
        <v>4059</v>
      </c>
      <c r="T72" s="666" t="s">
        <v>1742</v>
      </c>
      <c r="U72" s="1295">
        <v>9921030</v>
      </c>
      <c r="V72" s="1309">
        <v>8</v>
      </c>
      <c r="W72" s="1295">
        <f t="shared" ref="W72:W74" si="4">U72*V72</f>
        <v>79368240</v>
      </c>
      <c r="X72" s="1297" t="s">
        <v>4056</v>
      </c>
      <c r="Y72" s="1298" t="s">
        <v>4057</v>
      </c>
    </row>
    <row r="73" spans="1:28" ht="15.9" customHeight="1">
      <c r="A73" s="1503"/>
      <c r="B73" s="1696"/>
      <c r="C73" s="1673"/>
      <c r="D73" s="1479"/>
      <c r="E73" s="1673"/>
      <c r="F73" s="1931"/>
      <c r="G73" s="1937"/>
      <c r="H73" s="1933"/>
      <c r="I73" s="1879"/>
      <c r="J73" s="1889"/>
      <c r="K73" s="1879"/>
      <c r="L73" s="1284">
        <v>54426</v>
      </c>
      <c r="M73" s="1284" t="s">
        <v>3966</v>
      </c>
      <c r="N73" s="1307">
        <v>15</v>
      </c>
      <c r="O73" s="423" t="s">
        <v>672</v>
      </c>
      <c r="P73" s="1286" t="s">
        <v>3918</v>
      </c>
      <c r="Q73" s="1306" t="s">
        <v>140</v>
      </c>
      <c r="R73" s="1306" t="s">
        <v>4060</v>
      </c>
      <c r="S73" s="1306" t="s">
        <v>4061</v>
      </c>
      <c r="T73" s="666" t="s">
        <v>1742</v>
      </c>
      <c r="U73" s="1295">
        <v>9921030</v>
      </c>
      <c r="V73" s="1309">
        <v>8</v>
      </c>
      <c r="W73" s="1295">
        <f t="shared" si="4"/>
        <v>79368240</v>
      </c>
      <c r="X73" s="1297" t="s">
        <v>4056</v>
      </c>
      <c r="Y73" s="1298" t="s">
        <v>4057</v>
      </c>
    </row>
    <row r="74" spans="1:28" ht="15.9" customHeight="1">
      <c r="A74" s="1503"/>
      <c r="B74" s="1696"/>
      <c r="C74" s="1673"/>
      <c r="D74" s="1479"/>
      <c r="E74" s="1673"/>
      <c r="F74" s="1931"/>
      <c r="G74" s="1937"/>
      <c r="H74" s="1953"/>
      <c r="I74" s="1882"/>
      <c r="J74" s="1954"/>
      <c r="K74" s="1882"/>
      <c r="L74" s="899">
        <v>54026</v>
      </c>
      <c r="M74" s="899">
        <v>185426</v>
      </c>
      <c r="N74" s="892">
        <v>15</v>
      </c>
      <c r="O74" s="887" t="s">
        <v>672</v>
      </c>
      <c r="P74" s="887" t="s">
        <v>3918</v>
      </c>
      <c r="Q74" s="893" t="s">
        <v>93</v>
      </c>
      <c r="R74" s="893" t="s">
        <v>4062</v>
      </c>
      <c r="S74" s="893" t="s">
        <v>4063</v>
      </c>
      <c r="T74" s="888" t="s">
        <v>1742</v>
      </c>
      <c r="U74" s="889">
        <v>8301150</v>
      </c>
      <c r="V74" s="890">
        <v>8</v>
      </c>
      <c r="W74" s="889">
        <f t="shared" si="4"/>
        <v>66409200</v>
      </c>
      <c r="X74" s="888" t="s">
        <v>4056</v>
      </c>
      <c r="Y74" s="891" t="s">
        <v>4057</v>
      </c>
    </row>
    <row r="75" spans="1:28" ht="15.9" customHeight="1">
      <c r="A75" s="1503"/>
      <c r="B75" s="1696"/>
      <c r="C75" s="1673"/>
      <c r="D75" s="1479"/>
      <c r="E75" s="1673"/>
      <c r="F75" s="1931"/>
      <c r="G75" s="1938"/>
      <c r="H75" s="1933">
        <v>16</v>
      </c>
      <c r="I75" s="1879">
        <f>SUM(W75:W76)</f>
        <v>132818400</v>
      </c>
      <c r="J75" s="1889">
        <v>0</v>
      </c>
      <c r="K75" s="1879">
        <f>I75-J75</f>
        <v>132818400</v>
      </c>
      <c r="L75" s="1286">
        <v>40126</v>
      </c>
      <c r="M75" s="1286" t="s">
        <v>3966</v>
      </c>
      <c r="N75" s="1307">
        <v>16</v>
      </c>
      <c r="O75" s="1286" t="s">
        <v>672</v>
      </c>
      <c r="P75" s="1286" t="s">
        <v>3918</v>
      </c>
      <c r="Q75" s="1310" t="s">
        <v>93</v>
      </c>
      <c r="R75" s="1288" t="s">
        <v>3967</v>
      </c>
      <c r="S75" s="1297" t="s">
        <v>4150</v>
      </c>
      <c r="T75" s="666" t="s">
        <v>1742</v>
      </c>
      <c r="U75" s="1295">
        <v>8301150</v>
      </c>
      <c r="V75" s="1309">
        <v>8</v>
      </c>
      <c r="W75" s="1295">
        <f>U75*V75</f>
        <v>66409200</v>
      </c>
      <c r="X75" s="1297" t="s">
        <v>4064</v>
      </c>
      <c r="Y75" s="1298" t="s">
        <v>4065</v>
      </c>
      <c r="Z75" s="1246">
        <v>132818400</v>
      </c>
      <c r="AA75" s="1257" t="s">
        <v>4012</v>
      </c>
      <c r="AB75" s="116"/>
    </row>
    <row r="76" spans="1:28" ht="15.9" customHeight="1">
      <c r="A76" s="1503"/>
      <c r="B76" s="1696"/>
      <c r="C76" s="1673"/>
      <c r="D76" s="1479"/>
      <c r="E76" s="1673"/>
      <c r="F76" s="1931"/>
      <c r="G76" s="1938"/>
      <c r="H76" s="1933"/>
      <c r="I76" s="1879"/>
      <c r="J76" s="1889"/>
      <c r="K76" s="1879"/>
      <c r="L76" s="1311">
        <v>55626</v>
      </c>
      <c r="M76" s="1311" t="s">
        <v>3966</v>
      </c>
      <c r="N76" s="1312">
        <v>16</v>
      </c>
      <c r="O76" s="1313" t="s">
        <v>672</v>
      </c>
      <c r="P76" s="1313" t="s">
        <v>3918</v>
      </c>
      <c r="Q76" s="1314" t="s">
        <v>93</v>
      </c>
      <c r="R76" s="1315" t="s">
        <v>3970</v>
      </c>
      <c r="S76" s="1316" t="s">
        <v>4151</v>
      </c>
      <c r="T76" s="713" t="s">
        <v>1742</v>
      </c>
      <c r="U76" s="1317">
        <v>8301150</v>
      </c>
      <c r="V76" s="1318">
        <v>8</v>
      </c>
      <c r="W76" s="1317">
        <f>U76*V76</f>
        <v>66409200</v>
      </c>
      <c r="X76" s="1316" t="s">
        <v>4064</v>
      </c>
      <c r="Y76" s="1319" t="s">
        <v>4065</v>
      </c>
      <c r="AB76" s="116"/>
    </row>
    <row r="77" spans="1:28" ht="27" customHeight="1">
      <c r="A77" s="1503"/>
      <c r="B77" s="1696"/>
      <c r="C77" s="1673"/>
      <c r="D77" s="1479"/>
      <c r="E77" s="1673"/>
      <c r="F77" s="1931"/>
      <c r="G77" s="1938"/>
      <c r="H77" s="730">
        <v>17</v>
      </c>
      <c r="I77" s="721">
        <v>2207426617</v>
      </c>
      <c r="J77" s="721">
        <v>0</v>
      </c>
      <c r="K77" s="721">
        <v>2207426617</v>
      </c>
      <c r="L77" s="900">
        <v>56426</v>
      </c>
      <c r="M77" s="900">
        <v>176826</v>
      </c>
      <c r="N77" s="731">
        <v>17</v>
      </c>
      <c r="O77" s="732" t="s">
        <v>4066</v>
      </c>
      <c r="P77" s="733" t="s">
        <v>3918</v>
      </c>
      <c r="Q77" s="734" t="s">
        <v>4067</v>
      </c>
      <c r="R77" s="721" t="s">
        <v>4068</v>
      </c>
      <c r="S77" s="734" t="s">
        <v>4069</v>
      </c>
      <c r="T77" s="735" t="s">
        <v>1742</v>
      </c>
      <c r="U77" s="671">
        <v>0</v>
      </c>
      <c r="V77" s="736">
        <v>11.5</v>
      </c>
      <c r="W77" s="739">
        <v>2207426617</v>
      </c>
      <c r="X77" s="735" t="s">
        <v>4070</v>
      </c>
      <c r="Y77" s="737" t="s">
        <v>4071</v>
      </c>
      <c r="AB77" s="116"/>
    </row>
    <row r="78" spans="1:28" ht="15.9" customHeight="1">
      <c r="A78" s="1503"/>
      <c r="B78" s="1696"/>
      <c r="C78" s="1673"/>
      <c r="D78" s="1479"/>
      <c r="E78" s="1673"/>
      <c r="F78" s="1931"/>
      <c r="G78" s="1938"/>
      <c r="H78" s="706">
        <v>18</v>
      </c>
      <c r="I78" s="721">
        <f>SUM(W78)</f>
        <v>42436560</v>
      </c>
      <c r="J78" s="1261">
        <v>0</v>
      </c>
      <c r="K78" s="738">
        <f>I78-J78</f>
        <v>42436560</v>
      </c>
      <c r="L78" s="1320">
        <v>55326</v>
      </c>
      <c r="M78" s="1320" t="s">
        <v>3966</v>
      </c>
      <c r="N78" s="1321">
        <v>18</v>
      </c>
      <c r="O78" s="1320" t="s">
        <v>672</v>
      </c>
      <c r="P78" s="1320" t="s">
        <v>3918</v>
      </c>
      <c r="Q78" s="1322" t="s">
        <v>80</v>
      </c>
      <c r="R78" s="1326" t="s">
        <v>4010</v>
      </c>
      <c r="S78" s="1328" t="s">
        <v>4152</v>
      </c>
      <c r="T78" s="735" t="s">
        <v>1742</v>
      </c>
      <c r="U78" s="671">
        <v>5304570</v>
      </c>
      <c r="V78" s="736">
        <v>8</v>
      </c>
      <c r="W78" s="671">
        <f>U78*V78</f>
        <v>42436560</v>
      </c>
      <c r="X78" s="735" t="s">
        <v>4072</v>
      </c>
      <c r="Y78" s="1262" t="s">
        <v>4073</v>
      </c>
      <c r="Z78" s="1263">
        <v>42436560</v>
      </c>
      <c r="AA78" s="1257" t="s">
        <v>4012</v>
      </c>
      <c r="AB78" s="116"/>
    </row>
    <row r="79" spans="1:28">
      <c r="A79" s="1503"/>
      <c r="B79" s="1696"/>
      <c r="C79" s="1673"/>
      <c r="D79" s="1479"/>
      <c r="E79" s="1674"/>
      <c r="F79" s="1931"/>
      <c r="G79" s="1938"/>
      <c r="H79" s="728">
        <v>20</v>
      </c>
      <c r="I79" s="724">
        <v>25429200</v>
      </c>
      <c r="J79" s="1260">
        <v>0</v>
      </c>
      <c r="K79" s="724">
        <v>25429200</v>
      </c>
      <c r="L79" s="1323">
        <v>55526</v>
      </c>
      <c r="M79" s="1323" t="s">
        <v>3966</v>
      </c>
      <c r="N79" s="1324">
        <v>20</v>
      </c>
      <c r="O79" s="1323" t="s">
        <v>672</v>
      </c>
      <c r="P79" s="1323" t="s">
        <v>3918</v>
      </c>
      <c r="Q79" s="1325" t="s">
        <v>147</v>
      </c>
      <c r="R79" s="1327" t="s">
        <v>4074</v>
      </c>
      <c r="S79" s="1329" t="s">
        <v>4075</v>
      </c>
      <c r="T79" s="725" t="s">
        <v>1742</v>
      </c>
      <c r="U79" s="726">
        <v>3178650</v>
      </c>
      <c r="V79" s="727">
        <v>8</v>
      </c>
      <c r="W79" s="726">
        <f>U79*V79</f>
        <v>25429200</v>
      </c>
      <c r="X79" s="725" t="s">
        <v>4076</v>
      </c>
      <c r="Y79" s="729" t="s">
        <v>4077</v>
      </c>
      <c r="Z79" s="1246">
        <f>W79</f>
        <v>25429200</v>
      </c>
      <c r="AA79" s="1257" t="s">
        <v>4012</v>
      </c>
      <c r="AB79" s="116"/>
    </row>
    <row r="80" spans="1:28">
      <c r="A80" s="1503"/>
      <c r="B80" s="1696"/>
      <c r="C80" s="1673"/>
      <c r="D80" s="1479"/>
      <c r="E80" s="1736" t="s">
        <v>2621</v>
      </c>
      <c r="F80" s="1944">
        <v>50260240</v>
      </c>
      <c r="G80" s="1915">
        <f>+F80-SUM(K80:K83)</f>
        <v>50260240</v>
      </c>
      <c r="H80" s="514"/>
      <c r="I80" s="723"/>
      <c r="J80" s="324"/>
      <c r="K80" s="324"/>
      <c r="L80" s="423"/>
      <c r="M80" s="423"/>
      <c r="N80" s="414"/>
      <c r="O80" s="414"/>
      <c r="P80" s="423"/>
      <c r="Q80" s="666"/>
      <c r="R80" s="324"/>
      <c r="S80" s="666"/>
      <c r="T80" s="666"/>
      <c r="U80" s="667"/>
      <c r="V80" s="437"/>
      <c r="W80" s="666"/>
      <c r="X80" s="666"/>
      <c r="Y80" s="666"/>
    </row>
    <row r="81" spans="1:26">
      <c r="A81" s="1503"/>
      <c r="B81" s="1696"/>
      <c r="C81" s="1673"/>
      <c r="D81" s="1479"/>
      <c r="E81" s="1736"/>
      <c r="F81" s="1945"/>
      <c r="G81" s="1915"/>
      <c r="H81" s="325"/>
      <c r="I81" s="220"/>
      <c r="J81" s="326"/>
      <c r="K81" s="322"/>
      <c r="L81" s="406"/>
      <c r="M81" s="411"/>
      <c r="N81" s="412"/>
      <c r="O81" s="412"/>
      <c r="P81" s="411"/>
      <c r="Q81" s="235"/>
      <c r="R81" s="322"/>
      <c r="S81" s="235"/>
      <c r="T81" s="235"/>
      <c r="U81" s="418"/>
      <c r="V81" s="408"/>
      <c r="W81" s="235"/>
      <c r="X81" s="235"/>
      <c r="Y81" s="235"/>
    </row>
    <row r="82" spans="1:26" ht="19.5" customHeight="1">
      <c r="A82" s="1503"/>
      <c r="B82" s="1696"/>
      <c r="C82" s="1673"/>
      <c r="D82" s="1479"/>
      <c r="E82" s="1736"/>
      <c r="F82" s="1945"/>
      <c r="G82" s="1915"/>
      <c r="H82" s="320"/>
      <c r="I82" s="324"/>
      <c r="J82" s="220"/>
      <c r="K82" s="220"/>
      <c r="L82" s="406"/>
      <c r="M82" s="406"/>
      <c r="N82" s="319"/>
      <c r="O82" s="319"/>
      <c r="P82" s="406"/>
      <c r="Q82" s="235"/>
      <c r="R82" s="220"/>
      <c r="S82" s="235"/>
      <c r="T82" s="235"/>
      <c r="U82" s="418"/>
      <c r="V82" s="408"/>
      <c r="W82" s="235"/>
      <c r="X82" s="235"/>
      <c r="Y82" s="235"/>
    </row>
    <row r="83" spans="1:26" ht="22.5" customHeight="1">
      <c r="A83" s="1503"/>
      <c r="B83" s="1696"/>
      <c r="C83" s="1673"/>
      <c r="D83" s="1943"/>
      <c r="E83" s="1736"/>
      <c r="F83" s="1946"/>
      <c r="G83" s="1915"/>
      <c r="H83" s="433"/>
      <c r="I83" s="323"/>
      <c r="J83" s="323"/>
      <c r="K83" s="323"/>
      <c r="L83" s="654"/>
      <c r="M83" s="654"/>
      <c r="N83" s="434"/>
      <c r="O83" s="434"/>
      <c r="P83" s="654"/>
      <c r="Q83" s="432"/>
      <c r="R83" s="323"/>
      <c r="S83" s="432"/>
      <c r="T83" s="432"/>
      <c r="U83" s="435"/>
      <c r="V83" s="436"/>
      <c r="W83" s="432"/>
      <c r="X83" s="432"/>
      <c r="Y83" s="432"/>
    </row>
    <row r="84" spans="1:26" ht="15" customHeight="1">
      <c r="A84" s="1911" t="s">
        <v>4078</v>
      </c>
      <c r="B84" s="1911"/>
      <c r="C84" s="1736" t="s">
        <v>4079</v>
      </c>
      <c r="D84" s="1819">
        <f>F84+F95+F97+F102</f>
        <v>50647994603</v>
      </c>
      <c r="E84" s="1672" t="s">
        <v>4080</v>
      </c>
      <c r="F84" s="1912">
        <v>48509227539</v>
      </c>
      <c r="G84" s="1898">
        <f>+F84-SUM(K84:K94)</f>
        <v>28564201090</v>
      </c>
      <c r="H84" s="1217" t="s">
        <v>3816</v>
      </c>
      <c r="I84" s="1197">
        <f>W84</f>
        <v>4706904922</v>
      </c>
      <c r="J84" s="220">
        <v>0</v>
      </c>
      <c r="K84" s="1197">
        <f>I84-J84</f>
        <v>4706904922</v>
      </c>
      <c r="L84" s="901">
        <v>2526</v>
      </c>
      <c r="M84" s="901">
        <v>2526</v>
      </c>
      <c r="N84" s="1198" t="s">
        <v>3816</v>
      </c>
      <c r="O84" s="1218" t="s">
        <v>3816</v>
      </c>
      <c r="P84" s="1218" t="s">
        <v>3816</v>
      </c>
      <c r="Q84" s="1219" t="s">
        <v>2637</v>
      </c>
      <c r="R84" s="220"/>
      <c r="S84" s="1219" t="s">
        <v>4081</v>
      </c>
      <c r="T84" s="235" t="s">
        <v>1742</v>
      </c>
      <c r="U84" s="418">
        <v>0</v>
      </c>
      <c r="V84" s="408">
        <v>7</v>
      </c>
      <c r="W84" s="1220">
        <v>4706904922</v>
      </c>
      <c r="X84" s="235" t="s">
        <v>4082</v>
      </c>
      <c r="Y84" s="235" t="s">
        <v>4082</v>
      </c>
    </row>
    <row r="85" spans="1:26" s="379" customFormat="1" ht="26.4" customHeight="1">
      <c r="A85" s="1911"/>
      <c r="B85" s="1911"/>
      <c r="C85" s="1736"/>
      <c r="D85" s="1819"/>
      <c r="E85" s="1673"/>
      <c r="F85" s="1913"/>
      <c r="G85" s="1899"/>
      <c r="H85" s="321">
        <v>9</v>
      </c>
      <c r="I85" s="1221">
        <f t="shared" ref="I85:I88" si="5">W85</f>
        <v>52158927</v>
      </c>
      <c r="J85" s="1249">
        <v>0</v>
      </c>
      <c r="K85" s="1221">
        <f t="shared" ref="K85:K87" si="6">I85-J85</f>
        <v>52158927</v>
      </c>
      <c r="L85" s="1222">
        <v>41826</v>
      </c>
      <c r="M85" s="1222">
        <v>172726</v>
      </c>
      <c r="N85" s="1223">
        <v>9</v>
      </c>
      <c r="O85" s="1203" t="s">
        <v>3918</v>
      </c>
      <c r="P85" s="1203" t="s">
        <v>3918</v>
      </c>
      <c r="Q85" s="1281" t="s">
        <v>4083</v>
      </c>
      <c r="R85" s="351" t="s">
        <v>4084</v>
      </c>
      <c r="S85" s="923" t="s">
        <v>4085</v>
      </c>
      <c r="T85" s="352" t="s">
        <v>1742</v>
      </c>
      <c r="U85" s="1224">
        <v>0</v>
      </c>
      <c r="V85" s="672">
        <v>11.5</v>
      </c>
      <c r="W85" s="1221">
        <v>52158927</v>
      </c>
      <c r="X85" s="352" t="s">
        <v>4086</v>
      </c>
      <c r="Y85" s="352" t="s">
        <v>4087</v>
      </c>
      <c r="Z85" s="1244" t="s">
        <v>4088</v>
      </c>
    </row>
    <row r="86" spans="1:26">
      <c r="A86" s="1911"/>
      <c r="B86" s="1911"/>
      <c r="C86" s="1736"/>
      <c r="D86" s="1819"/>
      <c r="E86" s="1673"/>
      <c r="F86" s="1913"/>
      <c r="G86" s="1899"/>
      <c r="H86" s="327">
        <v>14</v>
      </c>
      <c r="I86" s="1197">
        <f t="shared" si="5"/>
        <v>8283000000</v>
      </c>
      <c r="J86" s="220">
        <v>0</v>
      </c>
      <c r="K86" s="1197">
        <f t="shared" si="6"/>
        <v>8283000000</v>
      </c>
      <c r="L86" s="901">
        <v>56926</v>
      </c>
      <c r="M86" s="901">
        <v>176926</v>
      </c>
      <c r="N86" s="1198">
        <v>14</v>
      </c>
      <c r="O86" s="1199" t="s">
        <v>38</v>
      </c>
      <c r="P86" s="1203" t="s">
        <v>3918</v>
      </c>
      <c r="Q86" s="923" t="s">
        <v>4089</v>
      </c>
      <c r="R86" s="220" t="s">
        <v>4090</v>
      </c>
      <c r="S86" s="213" t="s">
        <v>4091</v>
      </c>
      <c r="T86" s="235" t="s">
        <v>1742</v>
      </c>
      <c r="U86" s="418">
        <v>0</v>
      </c>
      <c r="V86" s="408">
        <v>11.53</v>
      </c>
      <c r="W86" s="1074">
        <v>8283000000</v>
      </c>
      <c r="X86" s="235" t="s">
        <v>4092</v>
      </c>
      <c r="Y86" s="235" t="s">
        <v>4093</v>
      </c>
    </row>
    <row r="87" spans="1:26">
      <c r="A87" s="1911"/>
      <c r="B87" s="1911"/>
      <c r="C87" s="1736"/>
      <c r="D87" s="1819"/>
      <c r="E87" s="1673"/>
      <c r="F87" s="1913"/>
      <c r="G87" s="1899"/>
      <c r="H87" s="327">
        <v>17</v>
      </c>
      <c r="I87" s="1197">
        <f>W87</f>
        <v>4703000000</v>
      </c>
      <c r="J87" s="220">
        <v>0</v>
      </c>
      <c r="K87" s="1197">
        <f t="shared" si="6"/>
        <v>4703000000</v>
      </c>
      <c r="L87" s="901">
        <v>56426</v>
      </c>
      <c r="M87" s="901">
        <v>176826</v>
      </c>
      <c r="N87" s="1198">
        <v>17</v>
      </c>
      <c r="O87" s="1199" t="s">
        <v>4066</v>
      </c>
      <c r="P87" s="1203" t="s">
        <v>3918</v>
      </c>
      <c r="Q87" s="43" t="s">
        <v>4067</v>
      </c>
      <c r="R87" s="220" t="s">
        <v>4094</v>
      </c>
      <c r="S87" s="213" t="s">
        <v>4069</v>
      </c>
      <c r="T87" s="235" t="s">
        <v>1742</v>
      </c>
      <c r="U87" s="418">
        <v>0</v>
      </c>
      <c r="V87" s="408">
        <v>11.5</v>
      </c>
      <c r="W87" s="418">
        <v>4703000000</v>
      </c>
      <c r="X87" s="235" t="s">
        <v>4070</v>
      </c>
      <c r="Y87" s="235" t="s">
        <v>4071</v>
      </c>
    </row>
    <row r="88" spans="1:26">
      <c r="A88" s="1911"/>
      <c r="B88" s="1911"/>
      <c r="C88" s="1736"/>
      <c r="D88" s="1841"/>
      <c r="E88" s="1673"/>
      <c r="F88" s="1913"/>
      <c r="G88" s="1899"/>
      <c r="H88" s="327">
        <v>22</v>
      </c>
      <c r="I88" s="1197">
        <f t="shared" si="5"/>
        <v>89962600</v>
      </c>
      <c r="J88" s="220">
        <v>0</v>
      </c>
      <c r="K88" s="1197">
        <f>I88-J88</f>
        <v>89962600</v>
      </c>
      <c r="L88" s="901">
        <v>56726</v>
      </c>
      <c r="M88" s="901">
        <v>175626</v>
      </c>
      <c r="N88" s="1198">
        <v>22</v>
      </c>
      <c r="O88" s="1199" t="s">
        <v>38</v>
      </c>
      <c r="P88" s="1199" t="s">
        <v>3918</v>
      </c>
      <c r="Q88" s="43" t="s">
        <v>2668</v>
      </c>
      <c r="R88" s="43" t="s">
        <v>4095</v>
      </c>
      <c r="S88" s="43" t="s">
        <v>4096</v>
      </c>
      <c r="T88" s="235" t="s">
        <v>1742</v>
      </c>
      <c r="U88" s="418">
        <v>0</v>
      </c>
      <c r="V88" s="408">
        <v>12</v>
      </c>
      <c r="W88" s="1074">
        <v>89962600</v>
      </c>
      <c r="X88" s="235" t="s">
        <v>4097</v>
      </c>
      <c r="Y88" s="235" t="s">
        <v>4097</v>
      </c>
    </row>
    <row r="89" spans="1:26" ht="28.8">
      <c r="A89" s="1911"/>
      <c r="B89" s="1911"/>
      <c r="C89" s="1736"/>
      <c r="D89" s="1841"/>
      <c r="E89" s="1673"/>
      <c r="F89" s="1913"/>
      <c r="G89" s="1899"/>
      <c r="H89" s="327">
        <v>23</v>
      </c>
      <c r="I89" s="1197">
        <v>1700000000</v>
      </c>
      <c r="J89" s="220"/>
      <c r="K89" s="1197">
        <f>I89-J89</f>
        <v>1700000000</v>
      </c>
      <c r="L89" s="1264"/>
      <c r="M89" s="1264"/>
      <c r="N89" s="1198">
        <v>23</v>
      </c>
      <c r="O89" s="1203" t="s">
        <v>4098</v>
      </c>
      <c r="P89" s="1203" t="s">
        <v>4098</v>
      </c>
      <c r="Q89" s="43" t="s">
        <v>4099</v>
      </c>
      <c r="R89" s="43" t="s">
        <v>4100</v>
      </c>
      <c r="S89" s="43" t="s">
        <v>4101</v>
      </c>
      <c r="T89" s="235" t="s">
        <v>1742</v>
      </c>
      <c r="U89" s="418">
        <v>0</v>
      </c>
      <c r="V89" s="408">
        <v>11.5</v>
      </c>
      <c r="W89" s="1074">
        <v>1700000000</v>
      </c>
      <c r="X89" s="235" t="s">
        <v>4102</v>
      </c>
      <c r="Y89" s="235" t="s">
        <v>4103</v>
      </c>
    </row>
    <row r="90" spans="1:26" ht="28.8">
      <c r="A90" s="1911"/>
      <c r="B90" s="1911"/>
      <c r="C90" s="1736"/>
      <c r="D90" s="1841"/>
      <c r="E90" s="1673"/>
      <c r="F90" s="1913"/>
      <c r="G90" s="1899"/>
      <c r="H90" s="327">
        <v>24</v>
      </c>
      <c r="I90" s="1197">
        <v>410000000</v>
      </c>
      <c r="J90" s="220"/>
      <c r="K90" s="1197">
        <f t="shared" ref="K90:K94" si="7">I90-J90</f>
        <v>410000000</v>
      </c>
      <c r="L90" s="1264"/>
      <c r="M90" s="1264"/>
      <c r="N90" s="1198">
        <v>24</v>
      </c>
      <c r="O90" s="1203" t="s">
        <v>4104</v>
      </c>
      <c r="P90" s="1203" t="s">
        <v>4104</v>
      </c>
      <c r="Q90" s="43" t="s">
        <v>4105</v>
      </c>
      <c r="R90" s="43" t="s">
        <v>4106</v>
      </c>
      <c r="S90" s="43" t="s">
        <v>4107</v>
      </c>
      <c r="T90" s="235" t="s">
        <v>1742</v>
      </c>
      <c r="U90" s="418">
        <v>0</v>
      </c>
      <c r="V90" s="408">
        <v>11.5</v>
      </c>
      <c r="W90" s="1074">
        <v>410000000</v>
      </c>
      <c r="X90" s="235" t="s">
        <v>4108</v>
      </c>
      <c r="Y90" s="235" t="s">
        <v>4109</v>
      </c>
    </row>
    <row r="91" spans="1:26">
      <c r="A91" s="1911"/>
      <c r="B91" s="1911"/>
      <c r="C91" s="1736"/>
      <c r="D91" s="1841"/>
      <c r="E91" s="1673"/>
      <c r="F91" s="1913"/>
      <c r="G91" s="1899"/>
      <c r="H91" s="1211"/>
      <c r="I91" s="1212"/>
      <c r="J91" s="324"/>
      <c r="K91" s="1212">
        <f t="shared" si="7"/>
        <v>0</v>
      </c>
      <c r="L91" s="1215"/>
      <c r="M91" s="1215"/>
      <c r="N91" s="1213"/>
      <c r="O91" s="1216"/>
      <c r="P91" s="1216"/>
      <c r="Q91" s="906"/>
      <c r="R91" s="906"/>
      <c r="S91" s="906"/>
      <c r="T91" s="666"/>
      <c r="U91" s="667"/>
      <c r="V91" s="437"/>
      <c r="W91" s="1214"/>
      <c r="X91" s="666"/>
      <c r="Y91" s="666"/>
    </row>
    <row r="92" spans="1:26">
      <c r="A92" s="1911"/>
      <c r="B92" s="1911"/>
      <c r="C92" s="1736"/>
      <c r="D92" s="1841"/>
      <c r="E92" s="1673"/>
      <c r="F92" s="1913"/>
      <c r="G92" s="1899"/>
      <c r="H92" s="327"/>
      <c r="I92" s="1197"/>
      <c r="J92" s="220"/>
      <c r="K92" s="1197">
        <f t="shared" si="7"/>
        <v>0</v>
      </c>
      <c r="L92" s="901"/>
      <c r="M92" s="901"/>
      <c r="N92" s="1198"/>
      <c r="O92" s="1199"/>
      <c r="P92" s="1199"/>
      <c r="Q92" s="43"/>
      <c r="R92" s="43"/>
      <c r="S92" s="43"/>
      <c r="T92" s="235"/>
      <c r="U92" s="418"/>
      <c r="V92" s="408"/>
      <c r="W92" s="1074"/>
      <c r="X92" s="235"/>
      <c r="Y92" s="235"/>
    </row>
    <row r="93" spans="1:26">
      <c r="A93" s="1911"/>
      <c r="B93" s="1911"/>
      <c r="C93" s="1736"/>
      <c r="D93" s="1841"/>
      <c r="E93" s="1673"/>
      <c r="F93" s="1913"/>
      <c r="G93" s="1899"/>
      <c r="H93" s="327"/>
      <c r="I93" s="1197"/>
      <c r="J93" s="220"/>
      <c r="K93" s="1197">
        <f t="shared" si="7"/>
        <v>0</v>
      </c>
      <c r="L93" s="901"/>
      <c r="M93" s="901"/>
      <c r="N93" s="1198"/>
      <c r="O93" s="1199"/>
      <c r="P93" s="1199"/>
      <c r="Q93" s="43"/>
      <c r="R93" s="43"/>
      <c r="S93" s="43"/>
      <c r="T93" s="235"/>
      <c r="U93" s="418"/>
      <c r="V93" s="408"/>
      <c r="W93" s="1074"/>
      <c r="X93" s="235"/>
      <c r="Y93" s="235"/>
    </row>
    <row r="94" spans="1:26">
      <c r="A94" s="1911"/>
      <c r="B94" s="1911"/>
      <c r="C94" s="1736"/>
      <c r="D94" s="1841"/>
      <c r="E94" s="1674"/>
      <c r="F94" s="1914"/>
      <c r="G94" s="1900"/>
      <c r="H94" s="327"/>
      <c r="I94" s="1197"/>
      <c r="J94" s="220"/>
      <c r="K94" s="1197">
        <f t="shared" si="7"/>
        <v>0</v>
      </c>
      <c r="L94" s="901"/>
      <c r="M94" s="901"/>
      <c r="N94" s="1198"/>
      <c r="O94" s="1199"/>
      <c r="P94" s="1199"/>
      <c r="Q94" s="43"/>
      <c r="R94" s="43"/>
      <c r="S94" s="43"/>
      <c r="T94" s="235"/>
      <c r="U94" s="418"/>
      <c r="V94" s="408"/>
      <c r="W94" s="1074"/>
      <c r="X94" s="235"/>
      <c r="Y94" s="235"/>
    </row>
    <row r="95" spans="1:26">
      <c r="A95" s="1911"/>
      <c r="B95" s="1911"/>
      <c r="C95" s="1736"/>
      <c r="D95" s="1841"/>
      <c r="E95" s="1501" t="s">
        <v>2681</v>
      </c>
      <c r="F95" s="1917">
        <v>995290887</v>
      </c>
      <c r="G95" s="1921">
        <f>+F95-SUM(K95:K96)</f>
        <v>995290887</v>
      </c>
      <c r="H95" s="123"/>
      <c r="I95" s="1074"/>
      <c r="J95" s="1200"/>
      <c r="K95" s="1200"/>
      <c r="L95" s="1199"/>
      <c r="M95" s="1199"/>
      <c r="N95" s="1201"/>
      <c r="O95" s="1201"/>
      <c r="P95" s="1199"/>
      <c r="Q95" s="213"/>
      <c r="R95" s="1200"/>
      <c r="S95" s="213"/>
      <c r="T95" s="235"/>
      <c r="U95" s="418"/>
      <c r="V95" s="408"/>
      <c r="W95" s="235"/>
      <c r="X95" s="235"/>
      <c r="Y95" s="235"/>
    </row>
    <row r="96" spans="1:26">
      <c r="A96" s="1911"/>
      <c r="B96" s="1911"/>
      <c r="C96" s="1736"/>
      <c r="D96" s="1841"/>
      <c r="E96" s="1501"/>
      <c r="F96" s="1917"/>
      <c r="G96" s="1920"/>
      <c r="H96" s="250"/>
      <c r="I96" s="324"/>
      <c r="J96" s="324"/>
      <c r="K96" s="324"/>
      <c r="L96" s="423"/>
      <c r="M96" s="423"/>
      <c r="N96" s="414"/>
      <c r="O96" s="414"/>
      <c r="P96" s="423"/>
      <c r="Q96" s="52"/>
      <c r="R96" s="324"/>
      <c r="S96" s="52"/>
      <c r="T96" s="52"/>
      <c r="U96" s="1202"/>
      <c r="V96" s="423"/>
      <c r="W96" s="52"/>
      <c r="X96" s="52"/>
      <c r="Y96" s="52"/>
    </row>
    <row r="97" spans="1:26">
      <c r="A97" s="1911"/>
      <c r="B97" s="1911"/>
      <c r="C97" s="1736"/>
      <c r="D97" s="1819"/>
      <c r="E97" s="1673" t="s">
        <v>2682</v>
      </c>
      <c r="F97" s="1918">
        <v>735033364</v>
      </c>
      <c r="G97" s="1919">
        <f>+F97-SUM(K97:K101)</f>
        <v>735033364</v>
      </c>
      <c r="H97" s="123"/>
      <c r="I97" s="220"/>
      <c r="J97" s="220"/>
      <c r="K97" s="220"/>
      <c r="L97" s="406"/>
      <c r="M97" s="406"/>
      <c r="N97" s="319"/>
      <c r="O97" s="319"/>
      <c r="P97" s="406"/>
      <c r="Q97" s="235"/>
      <c r="R97" s="220"/>
      <c r="S97" s="235"/>
      <c r="T97" s="235"/>
      <c r="U97" s="418"/>
      <c r="V97" s="408"/>
      <c r="W97" s="235"/>
      <c r="X97" s="235"/>
      <c r="Y97" s="235"/>
    </row>
    <row r="98" spans="1:26">
      <c r="A98" s="1911"/>
      <c r="B98" s="1911"/>
      <c r="C98" s="1736"/>
      <c r="D98" s="1819"/>
      <c r="E98" s="1673"/>
      <c r="F98" s="1917"/>
      <c r="G98" s="1452"/>
      <c r="H98" s="123"/>
      <c r="I98" s="220"/>
      <c r="J98" s="220"/>
      <c r="K98" s="220"/>
      <c r="L98" s="406"/>
      <c r="M98" s="406"/>
      <c r="N98" s="319"/>
      <c r="O98" s="319"/>
      <c r="P98" s="406"/>
      <c r="Q98" s="213"/>
      <c r="R98" s="220"/>
      <c r="S98" s="213"/>
      <c r="T98" s="213"/>
      <c r="U98" s="417"/>
      <c r="V98" s="406"/>
      <c r="W98" s="213"/>
      <c r="X98" s="213"/>
      <c r="Y98" s="213"/>
    </row>
    <row r="99" spans="1:26">
      <c r="A99" s="1911"/>
      <c r="B99" s="1911"/>
      <c r="C99" s="1736"/>
      <c r="D99" s="1819"/>
      <c r="E99" s="1673"/>
      <c r="F99" s="1917"/>
      <c r="G99" s="1452"/>
      <c r="H99" s="327"/>
      <c r="I99" s="220"/>
      <c r="J99" s="220"/>
      <c r="K99" s="220"/>
      <c r="L99" s="406"/>
      <c r="M99" s="406"/>
      <c r="N99" s="319"/>
      <c r="O99" s="319"/>
      <c r="P99" s="406"/>
      <c r="Q99" s="213"/>
      <c r="R99" s="220"/>
      <c r="S99" s="213"/>
      <c r="T99" s="213"/>
      <c r="U99" s="417"/>
      <c r="V99" s="406"/>
      <c r="W99" s="213"/>
      <c r="X99" s="213"/>
      <c r="Y99" s="213"/>
    </row>
    <row r="100" spans="1:26">
      <c r="A100" s="1911"/>
      <c r="B100" s="1911"/>
      <c r="C100" s="1736"/>
      <c r="D100" s="1819"/>
      <c r="E100" s="1673"/>
      <c r="F100" s="1917"/>
      <c r="G100" s="1452"/>
      <c r="H100" s="123"/>
      <c r="I100" s="220"/>
      <c r="J100" s="220"/>
      <c r="K100" s="220"/>
      <c r="L100" s="406"/>
      <c r="M100" s="406"/>
      <c r="N100" s="319"/>
      <c r="O100" s="319"/>
      <c r="P100" s="406"/>
      <c r="Q100" s="213"/>
      <c r="R100" s="220"/>
      <c r="S100" s="213"/>
      <c r="T100" s="213"/>
      <c r="U100" s="417"/>
      <c r="V100" s="406"/>
      <c r="W100" s="213"/>
      <c r="X100" s="213"/>
      <c r="Y100" s="213"/>
    </row>
    <row r="101" spans="1:26">
      <c r="A101" s="1911"/>
      <c r="B101" s="1911"/>
      <c r="C101" s="1736"/>
      <c r="D101" s="1819"/>
      <c r="E101" s="1674"/>
      <c r="F101" s="1917"/>
      <c r="G101" s="1920"/>
      <c r="H101" s="123"/>
      <c r="I101" s="220"/>
      <c r="J101" s="220"/>
      <c r="K101" s="220"/>
      <c r="L101" s="406"/>
      <c r="M101" s="406"/>
      <c r="N101" s="319"/>
      <c r="O101" s="319"/>
      <c r="P101" s="406"/>
      <c r="Q101" s="213"/>
      <c r="R101" s="220"/>
      <c r="S101" s="213"/>
      <c r="T101" s="213"/>
      <c r="U101" s="417"/>
      <c r="V101" s="406"/>
      <c r="W101" s="213"/>
      <c r="X101" s="213"/>
      <c r="Y101" s="213"/>
    </row>
    <row r="102" spans="1:26">
      <c r="A102" s="1911"/>
      <c r="B102" s="1911"/>
      <c r="C102" s="1736"/>
      <c r="D102" s="1819"/>
      <c r="E102" s="1672" t="s">
        <v>2683</v>
      </c>
      <c r="F102" s="1917">
        <v>408442813</v>
      </c>
      <c r="G102" s="1917">
        <f>+F102-SUM(K102:K106)</f>
        <v>408442813</v>
      </c>
      <c r="H102" s="123"/>
      <c r="I102" s="220"/>
      <c r="J102" s="220"/>
      <c r="K102" s="220"/>
      <c r="L102" s="406"/>
      <c r="M102" s="406"/>
      <c r="N102" s="319"/>
      <c r="O102" s="319"/>
      <c r="P102" s="406"/>
      <c r="Q102" s="213"/>
      <c r="R102" s="220"/>
      <c r="S102" s="213"/>
      <c r="T102" s="213"/>
      <c r="U102" s="417"/>
      <c r="V102" s="406"/>
      <c r="W102" s="213"/>
      <c r="X102" s="213"/>
      <c r="Y102" s="213"/>
    </row>
    <row r="103" spans="1:26">
      <c r="A103" s="1911"/>
      <c r="B103" s="1911"/>
      <c r="C103" s="1736"/>
      <c r="D103" s="1819"/>
      <c r="E103" s="1673"/>
      <c r="F103" s="1917"/>
      <c r="G103" s="1917"/>
      <c r="H103" s="123"/>
      <c r="I103" s="220"/>
      <c r="J103" s="220"/>
      <c r="K103" s="220"/>
      <c r="L103" s="406"/>
      <c r="M103" s="406"/>
      <c r="N103" s="319"/>
      <c r="O103" s="319"/>
      <c r="P103" s="406"/>
      <c r="Q103" s="235"/>
      <c r="R103" s="220"/>
      <c r="S103" s="235"/>
      <c r="T103" s="235"/>
      <c r="U103" s="418"/>
      <c r="V103" s="408"/>
      <c r="W103" s="235"/>
      <c r="X103" s="235"/>
      <c r="Y103" s="235"/>
    </row>
    <row r="104" spans="1:26">
      <c r="A104" s="1911"/>
      <c r="B104" s="1911"/>
      <c r="C104" s="1736"/>
      <c r="D104" s="1819"/>
      <c r="E104" s="1673"/>
      <c r="F104" s="1917"/>
      <c r="G104" s="1917"/>
      <c r="H104" s="123"/>
      <c r="I104" s="220"/>
      <c r="J104" s="220"/>
      <c r="K104" s="220"/>
      <c r="L104" s="406"/>
      <c r="M104" s="406"/>
      <c r="N104" s="319"/>
      <c r="O104" s="319"/>
      <c r="P104" s="406"/>
      <c r="Q104" s="213"/>
      <c r="R104" s="220"/>
      <c r="S104" s="213"/>
      <c r="T104" s="213"/>
      <c r="U104" s="417"/>
      <c r="V104" s="406"/>
      <c r="W104" s="213"/>
      <c r="X104" s="213"/>
      <c r="Y104" s="213"/>
    </row>
    <row r="105" spans="1:26">
      <c r="A105" s="1911"/>
      <c r="B105" s="1911"/>
      <c r="C105" s="1736"/>
      <c r="D105" s="1819"/>
      <c r="E105" s="1673"/>
      <c r="F105" s="1917"/>
      <c r="G105" s="1917"/>
      <c r="H105" s="123"/>
      <c r="I105" s="220"/>
      <c r="J105" s="220"/>
      <c r="K105" s="220"/>
      <c r="L105" s="406"/>
      <c r="M105" s="406"/>
      <c r="N105" s="319"/>
      <c r="O105" s="319"/>
      <c r="P105" s="406"/>
      <c r="Q105" s="213"/>
      <c r="R105" s="220"/>
      <c r="S105" s="213"/>
      <c r="T105" s="213"/>
      <c r="U105" s="417"/>
      <c r="V105" s="406"/>
      <c r="W105" s="213"/>
      <c r="X105" s="213"/>
      <c r="Y105" s="213"/>
    </row>
    <row r="106" spans="1:26">
      <c r="A106" s="1911"/>
      <c r="B106" s="1911"/>
      <c r="C106" s="1736"/>
      <c r="D106" s="1850"/>
      <c r="E106" s="1674"/>
      <c r="F106" s="1917"/>
      <c r="G106" s="1917"/>
      <c r="H106" s="400"/>
      <c r="I106" s="323"/>
      <c r="J106" s="323"/>
      <c r="K106" s="323"/>
      <c r="L106" s="654"/>
      <c r="M106" s="654"/>
      <c r="N106" s="434"/>
      <c r="O106" s="434"/>
      <c r="P106" s="654"/>
      <c r="Q106" s="105"/>
      <c r="R106" s="323"/>
      <c r="S106" s="105"/>
      <c r="T106" s="105"/>
      <c r="U106" s="744"/>
      <c r="V106" s="654"/>
      <c r="W106" s="105"/>
      <c r="X106" s="105"/>
      <c r="Y106" s="105"/>
      <c r="Z106" s="317"/>
    </row>
    <row r="107" spans="1:26" ht="15.75" customHeight="1">
      <c r="A107" s="1890" t="s">
        <v>4110</v>
      </c>
      <c r="B107" s="1891"/>
      <c r="C107" s="1903" t="s">
        <v>4111</v>
      </c>
      <c r="D107" s="1812">
        <f>F107+F110</f>
        <v>992573383</v>
      </c>
      <c r="E107" s="1652" t="s">
        <v>2685</v>
      </c>
      <c r="F107" s="1922">
        <v>992573383</v>
      </c>
      <c r="G107" s="1904">
        <f>+F107-SUM(K107:K109)</f>
        <v>0</v>
      </c>
      <c r="H107" s="123">
        <v>17</v>
      </c>
      <c r="I107" s="1225">
        <f>W107</f>
        <v>992573383</v>
      </c>
      <c r="J107" s="220">
        <v>0</v>
      </c>
      <c r="K107" s="1225">
        <f>I107-J107</f>
        <v>992573383</v>
      </c>
      <c r="L107" s="901">
        <v>56426</v>
      </c>
      <c r="M107" s="901">
        <v>176826</v>
      </c>
      <c r="N107" s="123">
        <v>17</v>
      </c>
      <c r="O107" s="1199" t="s">
        <v>4066</v>
      </c>
      <c r="P107" s="1203" t="s">
        <v>3918</v>
      </c>
      <c r="Q107" s="43" t="s">
        <v>4067</v>
      </c>
      <c r="R107" s="220" t="s">
        <v>4112</v>
      </c>
      <c r="S107" s="213" t="s">
        <v>4069</v>
      </c>
      <c r="T107" s="213" t="s">
        <v>1742</v>
      </c>
      <c r="U107" s="417">
        <v>0</v>
      </c>
      <c r="V107" s="408">
        <v>11.5</v>
      </c>
      <c r="W107" s="1225">
        <v>992573383</v>
      </c>
      <c r="X107" s="235" t="s">
        <v>4070</v>
      </c>
      <c r="Y107" s="235" t="s">
        <v>4071</v>
      </c>
      <c r="Z107" s="317"/>
    </row>
    <row r="108" spans="1:26">
      <c r="A108" s="1892"/>
      <c r="B108" s="1864"/>
      <c r="C108" s="1678"/>
      <c r="D108" s="1812"/>
      <c r="E108" s="1653"/>
      <c r="F108" s="1923"/>
      <c r="G108" s="1905"/>
      <c r="H108" s="250"/>
      <c r="I108" s="324"/>
      <c r="J108" s="324"/>
      <c r="K108" s="324"/>
      <c r="L108" s="423"/>
      <c r="M108" s="423"/>
      <c r="N108" s="414"/>
      <c r="O108" s="414"/>
      <c r="P108" s="423"/>
      <c r="Q108" s="666"/>
      <c r="R108" s="324"/>
      <c r="S108" s="666"/>
      <c r="T108" s="666"/>
      <c r="U108" s="667"/>
      <c r="V108" s="437"/>
      <c r="W108" s="666"/>
      <c r="X108" s="666"/>
      <c r="Y108" s="666"/>
      <c r="Z108" s="317"/>
    </row>
    <row r="109" spans="1:26">
      <c r="A109" s="1892"/>
      <c r="B109" s="1864"/>
      <c r="C109" s="1678"/>
      <c r="D109" s="1812"/>
      <c r="E109" s="1654"/>
      <c r="F109" s="1924"/>
      <c r="G109" s="1906"/>
      <c r="H109" s="123"/>
      <c r="I109" s="220"/>
      <c r="J109" s="220"/>
      <c r="K109" s="220"/>
      <c r="L109" s="406"/>
      <c r="M109" s="406"/>
      <c r="N109" s="319"/>
      <c r="O109" s="319"/>
      <c r="P109" s="406"/>
      <c r="Q109" s="43"/>
      <c r="R109" s="220"/>
      <c r="S109" s="43"/>
      <c r="T109" s="213"/>
      <c r="U109" s="417"/>
      <c r="V109" s="406"/>
      <c r="W109" s="213"/>
      <c r="X109" s="213"/>
      <c r="Y109" s="213"/>
      <c r="Z109" s="317"/>
    </row>
    <row r="110" spans="1:26" ht="15.75" customHeight="1">
      <c r="A110" s="1892"/>
      <c r="B110" s="1864"/>
      <c r="C110" s="1678"/>
      <c r="D110" s="1812"/>
      <c r="E110" s="1662" t="s">
        <v>2696</v>
      </c>
      <c r="F110" s="1907">
        <v>0</v>
      </c>
      <c r="G110" s="1909">
        <v>0</v>
      </c>
      <c r="H110" s="123"/>
      <c r="I110" s="220"/>
      <c r="J110" s="220"/>
      <c r="K110" s="220"/>
      <c r="L110" s="406"/>
      <c r="M110" s="406"/>
      <c r="N110" s="319"/>
      <c r="O110" s="319"/>
      <c r="P110" s="406"/>
      <c r="Q110" s="213"/>
      <c r="R110" s="220"/>
      <c r="S110" s="213"/>
      <c r="T110" s="213"/>
      <c r="U110" s="417"/>
      <c r="V110" s="406"/>
      <c r="W110" s="213"/>
      <c r="X110" s="213"/>
      <c r="Y110" s="213"/>
      <c r="Z110" s="317"/>
    </row>
    <row r="111" spans="1:26">
      <c r="A111" s="1893"/>
      <c r="B111" s="1894"/>
      <c r="C111" s="1679"/>
      <c r="D111" s="1858"/>
      <c r="E111" s="1654"/>
      <c r="F111" s="1908"/>
      <c r="G111" s="1910"/>
      <c r="H111" s="123"/>
      <c r="I111" s="220"/>
      <c r="J111" s="220"/>
      <c r="K111" s="220"/>
      <c r="L111" s="406"/>
      <c r="M111" s="406"/>
      <c r="N111" s="319"/>
      <c r="O111" s="319"/>
      <c r="P111" s="406"/>
      <c r="Q111" s="213"/>
      <c r="R111" s="220"/>
      <c r="S111" s="213"/>
      <c r="T111" s="213"/>
      <c r="U111" s="417"/>
      <c r="V111" s="406"/>
      <c r="W111" s="213"/>
      <c r="X111" s="213"/>
      <c r="Y111" s="213"/>
    </row>
    <row r="112" spans="1:26" ht="15.6">
      <c r="A112" s="313"/>
      <c r="B112" s="313"/>
      <c r="C112" s="313"/>
      <c r="D112" s="357">
        <f>+SUM(D8:D111)</f>
        <v>60876700038</v>
      </c>
      <c r="E112" s="313"/>
      <c r="F112" s="354">
        <f>+SUM(F8:F111)</f>
        <v>60876700038</v>
      </c>
      <c r="G112" s="354">
        <f>+SUM(G8:G111)</f>
        <v>33882738869</v>
      </c>
      <c r="H112" s="200"/>
      <c r="I112" s="353">
        <f>SUM(I8:I111)</f>
        <v>26993961169</v>
      </c>
      <c r="J112" s="353">
        <f>SUM(J8:J111)</f>
        <v>0</v>
      </c>
      <c r="K112" s="353">
        <f>SUM(K8:K111)</f>
        <v>26993961169</v>
      </c>
      <c r="L112" s="709"/>
      <c r="M112" s="709"/>
      <c r="N112" s="355"/>
      <c r="O112" s="355"/>
      <c r="P112" s="709"/>
      <c r="Q112" s="355"/>
      <c r="R112" s="355"/>
      <c r="S112" s="356"/>
      <c r="T112" s="356"/>
      <c r="U112" s="419"/>
      <c r="V112" s="410"/>
      <c r="W112" s="356"/>
      <c r="X112" s="356"/>
      <c r="Y112" s="356"/>
    </row>
    <row r="113" spans="1:26">
      <c r="G113"/>
      <c r="H113"/>
      <c r="I113"/>
      <c r="J113"/>
      <c r="K113" s="116"/>
      <c r="L113" s="411"/>
      <c r="M113" s="411"/>
      <c r="N113"/>
      <c r="O113"/>
      <c r="P113" s="409"/>
      <c r="Q113"/>
      <c r="R113"/>
    </row>
    <row r="114" spans="1:26">
      <c r="G114"/>
      <c r="H114"/>
      <c r="I114"/>
      <c r="J114"/>
      <c r="K114" s="116"/>
      <c r="L114" s="411"/>
      <c r="M114" s="411"/>
      <c r="N114"/>
      <c r="O114"/>
      <c r="P114" s="409"/>
      <c r="Q114"/>
      <c r="R114"/>
    </row>
    <row r="115" spans="1:26">
      <c r="G115"/>
      <c r="H115"/>
      <c r="I115"/>
      <c r="J115"/>
      <c r="K115" s="116"/>
      <c r="L115" s="411"/>
      <c r="M115" s="411"/>
      <c r="N115"/>
      <c r="O115"/>
      <c r="P115" s="409"/>
      <c r="Q115"/>
      <c r="R115"/>
    </row>
    <row r="116" spans="1:26">
      <c r="G116"/>
      <c r="H116"/>
      <c r="I116"/>
      <c r="J116"/>
      <c r="K116" s="116"/>
      <c r="L116" s="411"/>
      <c r="M116" s="411"/>
      <c r="N116"/>
      <c r="O116"/>
      <c r="P116" s="409"/>
      <c r="Q116"/>
      <c r="R116"/>
    </row>
    <row r="117" spans="1:26">
      <c r="G117"/>
      <c r="H117"/>
      <c r="I117"/>
      <c r="J117"/>
      <c r="K117" s="116"/>
      <c r="L117" s="411"/>
      <c r="M117" s="411"/>
      <c r="N117"/>
      <c r="O117"/>
      <c r="P117" s="409"/>
      <c r="Q117"/>
      <c r="R117"/>
    </row>
    <row r="118" spans="1:26">
      <c r="G118"/>
      <c r="H118"/>
      <c r="I118"/>
      <c r="J118"/>
      <c r="K118" s="116"/>
      <c r="L118" s="411"/>
      <c r="M118" s="411"/>
      <c r="N118"/>
      <c r="O118"/>
      <c r="P118" s="409"/>
      <c r="Q118"/>
      <c r="R118"/>
    </row>
    <row r="119" spans="1:26">
      <c r="G119"/>
      <c r="H119"/>
      <c r="I119"/>
      <c r="J119"/>
      <c r="K119" s="116"/>
      <c r="L119" s="411"/>
      <c r="M119" s="411"/>
      <c r="N119"/>
      <c r="O119"/>
      <c r="P119" s="409"/>
      <c r="Q119"/>
      <c r="R119"/>
    </row>
    <row r="120" spans="1:26">
      <c r="G120"/>
      <c r="H120"/>
      <c r="I120"/>
      <c r="J120"/>
      <c r="K120" s="116"/>
      <c r="L120" s="411"/>
      <c r="M120" s="411"/>
      <c r="N120"/>
      <c r="O120"/>
      <c r="P120" s="409"/>
      <c r="Q120"/>
      <c r="R120"/>
    </row>
    <row r="122" spans="1:26" ht="43.2">
      <c r="A122" s="1687" t="s">
        <v>11</v>
      </c>
      <c r="B122" s="1895"/>
      <c r="C122" s="364" t="s">
        <v>12</v>
      </c>
      <c r="D122" s="513" t="s">
        <v>13</v>
      </c>
      <c r="E122" s="364" t="s">
        <v>14</v>
      </c>
      <c r="F122" s="365" t="s">
        <v>15</v>
      </c>
      <c r="G122" s="628" t="s">
        <v>16</v>
      </c>
      <c r="H122" s="364" t="s">
        <v>17</v>
      </c>
      <c r="I122" s="366" t="s">
        <v>3619</v>
      </c>
      <c r="J122" s="366" t="s">
        <v>19</v>
      </c>
      <c r="K122" s="366" t="s">
        <v>20</v>
      </c>
      <c r="L122" s="422" t="s">
        <v>688</v>
      </c>
      <c r="M122" s="422" t="s">
        <v>689</v>
      </c>
      <c r="N122" s="364" t="s">
        <v>17</v>
      </c>
      <c r="O122" s="364" t="s">
        <v>23</v>
      </c>
      <c r="P122" s="364" t="s">
        <v>24</v>
      </c>
      <c r="Q122" s="364" t="s">
        <v>25</v>
      </c>
      <c r="R122" s="366" t="s">
        <v>690</v>
      </c>
      <c r="S122" s="364" t="s">
        <v>27</v>
      </c>
      <c r="T122" s="364" t="s">
        <v>3913</v>
      </c>
      <c r="U122" s="365" t="s">
        <v>3914</v>
      </c>
      <c r="V122" s="422" t="s">
        <v>693</v>
      </c>
      <c r="W122" s="364" t="s">
        <v>3915</v>
      </c>
      <c r="X122" s="364" t="s">
        <v>694</v>
      </c>
      <c r="Y122" s="364" t="s">
        <v>33</v>
      </c>
    </row>
    <row r="123" spans="1:26">
      <c r="A123" s="1896" t="s">
        <v>4113</v>
      </c>
      <c r="B123" s="1896"/>
      <c r="C123" s="1901" t="s">
        <v>4114</v>
      </c>
      <c r="D123" s="1846">
        <f>F123</f>
        <v>29123299962</v>
      </c>
      <c r="E123" s="1501" t="s">
        <v>4080</v>
      </c>
      <c r="F123" s="1846">
        <v>29123299962</v>
      </c>
      <c r="G123" s="1915">
        <f>+F123-SUM(K123:K128)</f>
        <v>18604698982.709999</v>
      </c>
      <c r="H123" s="533">
        <v>3</v>
      </c>
      <c r="I123" s="314">
        <f>W123</f>
        <v>1896640910.29</v>
      </c>
      <c r="J123" s="314">
        <v>0</v>
      </c>
      <c r="K123" s="314">
        <f>+I123-J123</f>
        <v>1896640910.29</v>
      </c>
      <c r="L123" s="901">
        <v>27326</v>
      </c>
      <c r="M123" s="901">
        <v>121126</v>
      </c>
      <c r="N123" s="28">
        <v>3</v>
      </c>
      <c r="O123" s="328" t="s">
        <v>4115</v>
      </c>
      <c r="P123" s="747" t="s">
        <v>4116</v>
      </c>
      <c r="Q123" s="314" t="s">
        <v>2657</v>
      </c>
      <c r="R123" s="314" t="s">
        <v>4117</v>
      </c>
      <c r="S123" s="235" t="s">
        <v>4118</v>
      </c>
      <c r="T123" s="57" t="s">
        <v>1742</v>
      </c>
      <c r="U123" s="420">
        <v>0</v>
      </c>
      <c r="V123" s="408"/>
      <c r="W123" s="314">
        <v>1896640910.29</v>
      </c>
      <c r="X123" s="57" t="s">
        <v>4119</v>
      </c>
      <c r="Y123" s="57" t="s">
        <v>4120</v>
      </c>
    </row>
    <row r="124" spans="1:26">
      <c r="A124" s="1897"/>
      <c r="B124" s="1897"/>
      <c r="C124" s="1902"/>
      <c r="D124" s="1846"/>
      <c r="E124" s="1501"/>
      <c r="F124" s="1846"/>
      <c r="G124" s="1915"/>
      <c r="H124" s="533">
        <v>4</v>
      </c>
      <c r="I124" s="314">
        <f t="shared" ref="I124:I128" si="8">W124</f>
        <v>283033370.63</v>
      </c>
      <c r="J124" s="314">
        <v>0</v>
      </c>
      <c r="K124" s="314">
        <f>+I124-J124</f>
        <v>283033370.63</v>
      </c>
      <c r="L124" s="901">
        <v>27226</v>
      </c>
      <c r="M124" s="901">
        <v>121226</v>
      </c>
      <c r="N124" s="28">
        <v>4</v>
      </c>
      <c r="O124" s="328" t="s">
        <v>4115</v>
      </c>
      <c r="P124" s="747" t="s">
        <v>4121</v>
      </c>
      <c r="Q124" s="314" t="s">
        <v>4122</v>
      </c>
      <c r="R124" s="314" t="s">
        <v>4123</v>
      </c>
      <c r="S124" s="235" t="s">
        <v>4124</v>
      </c>
      <c r="T124" s="57" t="s">
        <v>1742</v>
      </c>
      <c r="U124" s="420">
        <v>0</v>
      </c>
      <c r="V124" s="408"/>
      <c r="W124" s="314">
        <v>283033370.63</v>
      </c>
      <c r="X124" s="57" t="s">
        <v>4125</v>
      </c>
      <c r="Y124" s="57" t="s">
        <v>4126</v>
      </c>
    </row>
    <row r="125" spans="1:26">
      <c r="A125" s="1897"/>
      <c r="B125" s="1897"/>
      <c r="C125" s="1902"/>
      <c r="D125" s="1846"/>
      <c r="E125" s="1501"/>
      <c r="F125" s="1846"/>
      <c r="G125" s="1915"/>
      <c r="H125" s="650">
        <v>6</v>
      </c>
      <c r="I125" s="314">
        <f t="shared" si="8"/>
        <v>279483648.37</v>
      </c>
      <c r="J125" s="328">
        <v>0</v>
      </c>
      <c r="K125" s="368">
        <f>+I125-J125</f>
        <v>279483648.37</v>
      </c>
      <c r="L125" s="901">
        <v>27226</v>
      </c>
      <c r="M125" s="901">
        <v>121226</v>
      </c>
      <c r="N125" s="367">
        <v>6</v>
      </c>
      <c r="O125" s="328" t="s">
        <v>4115</v>
      </c>
      <c r="P125" s="747" t="s">
        <v>4121</v>
      </c>
      <c r="Q125" s="328" t="s">
        <v>4122</v>
      </c>
      <c r="R125" s="368" t="s">
        <v>4123</v>
      </c>
      <c r="S125" s="235" t="s">
        <v>4124</v>
      </c>
      <c r="T125" s="15" t="s">
        <v>1742</v>
      </c>
      <c r="U125" s="277">
        <v>0</v>
      </c>
      <c r="V125" s="406"/>
      <c r="W125" s="328">
        <v>279483648.37</v>
      </c>
      <c r="X125" s="15" t="s">
        <v>4127</v>
      </c>
      <c r="Y125" s="15" t="s">
        <v>4128</v>
      </c>
    </row>
    <row r="126" spans="1:26">
      <c r="A126" s="1897"/>
      <c r="B126" s="1897"/>
      <c r="C126" s="1902"/>
      <c r="D126" s="1846"/>
      <c r="E126" s="1501"/>
      <c r="F126" s="1846"/>
      <c r="G126" s="1915"/>
      <c r="H126" s="651">
        <v>7</v>
      </c>
      <c r="I126" s="314">
        <f t="shared" si="8"/>
        <v>1895709711</v>
      </c>
      <c r="J126" s="314">
        <v>0</v>
      </c>
      <c r="K126" s="314">
        <f>+I126-J126</f>
        <v>1895709711</v>
      </c>
      <c r="L126" s="901">
        <v>27326</v>
      </c>
      <c r="M126" s="901">
        <v>121126</v>
      </c>
      <c r="N126" s="327">
        <v>7</v>
      </c>
      <c r="O126" s="328" t="s">
        <v>4115</v>
      </c>
      <c r="P126" s="747" t="s">
        <v>4116</v>
      </c>
      <c r="Q126" s="314" t="s">
        <v>2657</v>
      </c>
      <c r="R126" s="314" t="s">
        <v>4117</v>
      </c>
      <c r="S126" s="235" t="s">
        <v>4118</v>
      </c>
      <c r="T126" s="15" t="s">
        <v>1742</v>
      </c>
      <c r="U126" s="277">
        <v>0</v>
      </c>
      <c r="V126" s="406"/>
      <c r="W126" s="314">
        <v>1895709711</v>
      </c>
      <c r="X126" s="15" t="s">
        <v>4129</v>
      </c>
      <c r="Y126" s="15" t="s">
        <v>4130</v>
      </c>
      <c r="Z126" s="116"/>
    </row>
    <row r="127" spans="1:26" s="5" customFormat="1" ht="43.2">
      <c r="A127" s="1897"/>
      <c r="B127" s="1897"/>
      <c r="C127" s="1902"/>
      <c r="D127" s="1846"/>
      <c r="E127" s="1501"/>
      <c r="F127" s="1846"/>
      <c r="G127" s="1915"/>
      <c r="H127" s="652">
        <v>19</v>
      </c>
      <c r="I127" s="220">
        <f t="shared" si="8"/>
        <v>4955470804</v>
      </c>
      <c r="J127" s="1250">
        <v>0</v>
      </c>
      <c r="K127" s="323">
        <f>+I127-J127</f>
        <v>4955470804</v>
      </c>
      <c r="L127" s="902">
        <v>55726</v>
      </c>
      <c r="M127" s="1205">
        <v>198626</v>
      </c>
      <c r="N127" s="653">
        <v>19</v>
      </c>
      <c r="O127" s="220" t="s">
        <v>4115</v>
      </c>
      <c r="P127" s="1206" t="s">
        <v>4098</v>
      </c>
      <c r="Q127" s="323" t="s">
        <v>4131</v>
      </c>
      <c r="R127" s="323" t="s">
        <v>4132</v>
      </c>
      <c r="S127" s="105" t="s">
        <v>4133</v>
      </c>
      <c r="T127" s="105" t="s">
        <v>1742</v>
      </c>
      <c r="U127" s="744">
        <v>0</v>
      </c>
      <c r="V127" s="654"/>
      <c r="W127" s="323">
        <v>4955470804</v>
      </c>
      <c r="X127" s="105" t="s">
        <v>4134</v>
      </c>
      <c r="Y127" s="105" t="s">
        <v>4135</v>
      </c>
      <c r="Z127" s="1229" t="s">
        <v>4136</v>
      </c>
    </row>
    <row r="128" spans="1:26">
      <c r="A128" s="1897"/>
      <c r="B128" s="1897"/>
      <c r="C128" s="1902"/>
      <c r="D128" s="1846"/>
      <c r="E128" s="1501"/>
      <c r="F128" s="1846"/>
      <c r="G128" s="1916"/>
      <c r="H128" s="327">
        <v>21</v>
      </c>
      <c r="I128" s="314">
        <f t="shared" si="8"/>
        <v>1208262535</v>
      </c>
      <c r="J128" s="314">
        <v>0</v>
      </c>
      <c r="K128" s="314">
        <v>1208262535</v>
      </c>
      <c r="L128" s="901">
        <v>55926</v>
      </c>
      <c r="M128" s="901">
        <v>171726</v>
      </c>
      <c r="N128" s="327">
        <v>21</v>
      </c>
      <c r="O128" s="1209" t="s">
        <v>4115</v>
      </c>
      <c r="P128" s="1208" t="s">
        <v>3631</v>
      </c>
      <c r="Q128" s="1210" t="s">
        <v>4137</v>
      </c>
      <c r="R128" s="1207" t="s">
        <v>4138</v>
      </c>
      <c r="S128" s="42" t="s">
        <v>4139</v>
      </c>
      <c r="T128" s="15" t="s">
        <v>1742</v>
      </c>
      <c r="U128" s="277">
        <v>0</v>
      </c>
      <c r="V128" s="406"/>
      <c r="W128" s="314">
        <v>1208262535</v>
      </c>
      <c r="X128" s="61" t="s">
        <v>4140</v>
      </c>
      <c r="Y128" s="213" t="s">
        <v>4141</v>
      </c>
    </row>
    <row r="129" spans="4:25" ht="15.6">
      <c r="D129" s="358">
        <f>+SUM(D123:D127)</f>
        <v>29123299962</v>
      </c>
      <c r="E129" s="313"/>
      <c r="F129" s="359">
        <f>+SUM(F123:F127)</f>
        <v>29123299962</v>
      </c>
      <c r="G129" s="359">
        <f>+SUM(G123:G127)</f>
        <v>18604698982.709999</v>
      </c>
      <c r="H129" s="142"/>
      <c r="I129" s="279">
        <f>SUM(I123:I128)</f>
        <v>10518600979.290001</v>
      </c>
      <c r="J129" s="279"/>
      <c r="K129" s="279">
        <f>SUM(K123:K128)</f>
        <v>10518600979.290001</v>
      </c>
      <c r="L129" s="709"/>
      <c r="M129" s="709"/>
      <c r="N129" s="348"/>
      <c r="O129" s="348"/>
      <c r="P129" s="718"/>
      <c r="Q129" s="348"/>
      <c r="R129" s="348"/>
      <c r="S129" s="313"/>
      <c r="T129" s="313"/>
      <c r="U129" s="421"/>
      <c r="V129" s="410"/>
      <c r="W129" s="313"/>
      <c r="X129" s="313"/>
      <c r="Y129" s="313"/>
    </row>
    <row r="130" spans="4:25">
      <c r="G130" s="116"/>
      <c r="H130"/>
      <c r="I130" s="116"/>
      <c r="J130" s="116"/>
      <c r="K130" s="116"/>
      <c r="L130" s="903"/>
      <c r="M130" s="903"/>
      <c r="N130" s="116"/>
      <c r="O130" s="116"/>
      <c r="P130" s="719"/>
      <c r="Q130" s="116"/>
      <c r="R130" s="116"/>
      <c r="S130"/>
      <c r="T130"/>
      <c r="U130" s="116"/>
      <c r="W130"/>
      <c r="X130"/>
      <c r="Y130"/>
    </row>
    <row r="131" spans="4:25">
      <c r="F131" s="116">
        <f>F129+F112</f>
        <v>90000000000</v>
      </c>
    </row>
    <row r="134" spans="4:25">
      <c r="J134"/>
      <c r="K134" s="116"/>
      <c r="L134" s="411"/>
      <c r="M134" s="411"/>
      <c r="N134"/>
      <c r="O134"/>
      <c r="P134" s="409"/>
      <c r="Q134"/>
      <c r="R134"/>
    </row>
    <row r="135" spans="4:25">
      <c r="J135" s="116"/>
      <c r="K135" s="116"/>
      <c r="L135" s="411"/>
      <c r="M135" s="411"/>
      <c r="N135"/>
      <c r="O135"/>
      <c r="P135" s="409"/>
      <c r="Q135"/>
      <c r="R135"/>
    </row>
    <row r="136" spans="4:25">
      <c r="J136"/>
      <c r="K136" s="116"/>
      <c r="L136" s="411"/>
      <c r="M136" s="411"/>
      <c r="N136"/>
      <c r="O136"/>
      <c r="P136" s="409"/>
      <c r="Q136"/>
      <c r="R136"/>
    </row>
    <row r="137" spans="4:25">
      <c r="F137"/>
      <c r="G137"/>
      <c r="J137"/>
      <c r="K137" s="116"/>
      <c r="L137" s="411"/>
      <c r="M137" s="411"/>
      <c r="N137"/>
      <c r="O137"/>
      <c r="P137" s="409"/>
      <c r="Q137"/>
      <c r="R137"/>
    </row>
    <row r="138" spans="4:25" ht="177" customHeight="1">
      <c r="F138"/>
      <c r="G138"/>
      <c r="R138" s="369"/>
      <c r="S138" s="370"/>
    </row>
    <row r="139" spans="4:25">
      <c r="F139"/>
      <c r="G139"/>
      <c r="R139" s="369" t="s">
        <v>2697</v>
      </c>
    </row>
    <row r="140" spans="4:25">
      <c r="F140"/>
      <c r="G140"/>
      <c r="R140" s="369"/>
    </row>
    <row r="141" spans="4:25">
      <c r="F141"/>
      <c r="G141"/>
      <c r="R141" s="369"/>
    </row>
    <row r="142" spans="4:25">
      <c r="F142"/>
      <c r="G142"/>
      <c r="R142" s="369"/>
    </row>
    <row r="143" spans="4:25">
      <c r="F143"/>
      <c r="G143"/>
      <c r="R143" s="369"/>
    </row>
    <row r="144" spans="4:25">
      <c r="F144"/>
      <c r="G144"/>
      <c r="R144" s="369"/>
    </row>
    <row r="145" spans="18:18">
      <c r="R145" s="369"/>
    </row>
    <row r="146" spans="18:18">
      <c r="R146" s="369"/>
    </row>
  </sheetData>
  <autoFilter ref="A7:AB112" xr:uid="{00000000-0009-0000-0000-000006000000}">
    <filterColumn colId="0" showButton="0"/>
  </autoFilter>
  <mergeCells count="99">
    <mergeCell ref="A7:B7"/>
    <mergeCell ref="C8:C83"/>
    <mergeCell ref="A8:B83"/>
    <mergeCell ref="K29:K38"/>
    <mergeCell ref="E11:E13"/>
    <mergeCell ref="F11:F13"/>
    <mergeCell ref="G11:G13"/>
    <mergeCell ref="H75:H76"/>
    <mergeCell ref="I75:I76"/>
    <mergeCell ref="J75:J76"/>
    <mergeCell ref="H71:H74"/>
    <mergeCell ref="I71:I74"/>
    <mergeCell ref="J71:J74"/>
    <mergeCell ref="E80:E83"/>
    <mergeCell ref="H14:H18"/>
    <mergeCell ref="K66:K68"/>
    <mergeCell ref="D5:Y5"/>
    <mergeCell ref="D6:Y6"/>
    <mergeCell ref="E8:E10"/>
    <mergeCell ref="F8:F10"/>
    <mergeCell ref="G8:G10"/>
    <mergeCell ref="D8:D83"/>
    <mergeCell ref="F80:F83"/>
    <mergeCell ref="G80:G83"/>
    <mergeCell ref="J19:J28"/>
    <mergeCell ref="H69:H70"/>
    <mergeCell ref="I69:I70"/>
    <mergeCell ref="J69:J70"/>
    <mergeCell ref="H66:H68"/>
    <mergeCell ref="I66:I68"/>
    <mergeCell ref="J66:J68"/>
    <mergeCell ref="K54:K65"/>
    <mergeCell ref="D2:Y2"/>
    <mergeCell ref="A1:C1"/>
    <mergeCell ref="A2:C2"/>
    <mergeCell ref="A3:C3"/>
    <mergeCell ref="A4:C4"/>
    <mergeCell ref="D1:Y1"/>
    <mergeCell ref="D3:Y3"/>
    <mergeCell ref="D4:Y4"/>
    <mergeCell ref="A5:C5"/>
    <mergeCell ref="A6:C6"/>
    <mergeCell ref="H29:H38"/>
    <mergeCell ref="I29:I38"/>
    <mergeCell ref="H19:H28"/>
    <mergeCell ref="I19:I28"/>
    <mergeCell ref="F14:F79"/>
    <mergeCell ref="E14:E79"/>
    <mergeCell ref="I14:I18"/>
    <mergeCell ref="H48:H53"/>
    <mergeCell ref="I48:I53"/>
    <mergeCell ref="H54:H65"/>
    <mergeCell ref="I54:I65"/>
    <mergeCell ref="H39:H47"/>
    <mergeCell ref="I39:I47"/>
    <mergeCell ref="G14:G79"/>
    <mergeCell ref="A84:B106"/>
    <mergeCell ref="D84:D106"/>
    <mergeCell ref="E84:E94"/>
    <mergeCell ref="F84:F94"/>
    <mergeCell ref="G123:G128"/>
    <mergeCell ref="F123:F128"/>
    <mergeCell ref="E95:E96"/>
    <mergeCell ref="E102:E106"/>
    <mergeCell ref="E97:E101"/>
    <mergeCell ref="F102:F106"/>
    <mergeCell ref="G102:G106"/>
    <mergeCell ref="F97:F101"/>
    <mergeCell ref="G97:G101"/>
    <mergeCell ref="F95:F96"/>
    <mergeCell ref="G95:G96"/>
    <mergeCell ref="F107:F109"/>
    <mergeCell ref="G84:G94"/>
    <mergeCell ref="E123:E128"/>
    <mergeCell ref="D123:D128"/>
    <mergeCell ref="C123:C128"/>
    <mergeCell ref="C107:C111"/>
    <mergeCell ref="C84:C106"/>
    <mergeCell ref="G107:G109"/>
    <mergeCell ref="E110:E111"/>
    <mergeCell ref="F110:F111"/>
    <mergeCell ref="G110:G111"/>
    <mergeCell ref="A107:B111"/>
    <mergeCell ref="A122:B122"/>
    <mergeCell ref="A123:B128"/>
    <mergeCell ref="D107:D111"/>
    <mergeCell ref="E107:E109"/>
    <mergeCell ref="J39:J47"/>
    <mergeCell ref="K19:K28"/>
    <mergeCell ref="K14:K18"/>
    <mergeCell ref="K75:K76"/>
    <mergeCell ref="K69:K70"/>
    <mergeCell ref="K39:K47"/>
    <mergeCell ref="K71:K74"/>
    <mergeCell ref="K48:K53"/>
    <mergeCell ref="J14:J18"/>
    <mergeCell ref="J29:J38"/>
    <mergeCell ref="J48:J53"/>
    <mergeCell ref="J54:J65"/>
  </mergeCells>
  <pageMargins left="0.7" right="0.7" top="0.75" bottom="0.75" header="0.3" footer="0.3"/>
  <pageSetup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>
      <selection activeCell="E26" sqref="E26"/>
    </sheetView>
  </sheetViews>
  <sheetFormatPr baseColWidth="10" defaultColWidth="9.109375" defaultRowHeight="14.4"/>
  <cols>
    <col min="1" max="1" width="22" customWidth="1"/>
    <col min="2" max="2" width="9.88671875" customWidth="1"/>
    <col min="4" max="4" width="14" customWidth="1"/>
    <col min="5" max="5" width="21.33203125" customWidth="1"/>
    <col min="8" max="8" width="16" customWidth="1"/>
    <col min="9" max="9" width="31.44140625" customWidth="1"/>
    <col min="10" max="10" width="14.6640625" customWidth="1"/>
    <col min="11" max="11" width="42" customWidth="1"/>
    <col min="13" max="13" width="14.44140625" style="387" bestFit="1" customWidth="1"/>
    <col min="15" max="15" width="15.44140625" style="387" bestFit="1" customWidth="1"/>
  </cols>
  <sheetData>
    <row r="1" spans="1:15" s="5" customFormat="1" ht="57.6">
      <c r="A1" s="641" t="s">
        <v>4142</v>
      </c>
      <c r="B1" s="641" t="s">
        <v>4143</v>
      </c>
      <c r="C1" s="1" t="s">
        <v>11</v>
      </c>
      <c r="D1" s="1" t="s">
        <v>4144</v>
      </c>
      <c r="E1" s="1" t="s">
        <v>14</v>
      </c>
      <c r="F1" s="1" t="s">
        <v>17</v>
      </c>
      <c r="G1" s="1" t="s">
        <v>688</v>
      </c>
      <c r="H1" s="1" t="s">
        <v>4145</v>
      </c>
      <c r="I1" s="1" t="s">
        <v>2558</v>
      </c>
      <c r="J1" s="642" t="s">
        <v>3624</v>
      </c>
      <c r="K1" s="642" t="s">
        <v>27</v>
      </c>
      <c r="L1" s="642" t="s">
        <v>3625</v>
      </c>
      <c r="M1" s="386" t="s">
        <v>3626</v>
      </c>
      <c r="N1" s="1" t="s">
        <v>693</v>
      </c>
      <c r="O1" s="386" t="s">
        <v>31</v>
      </c>
    </row>
    <row r="2" spans="1:15">
      <c r="A2" s="4" t="str">
        <f>+'Proy_Renovación Infraestruc'!D1</f>
        <v>RENOVACIÓN DE LA INFRAESTRUCTURA FÍSICA DE LA SUPERINTENDENCIA DE NOTARIADO Y REGISTRO A NIVEL NACIONAL</v>
      </c>
      <c r="B2" s="4">
        <v>20</v>
      </c>
      <c r="C2" s="4" t="s">
        <v>4146</v>
      </c>
      <c r="D2" s="4" t="s">
        <v>4147</v>
      </c>
      <c r="E2" s="4" t="s">
        <v>3862</v>
      </c>
      <c r="F2" s="4">
        <f>+'Proy_Renovación Infraestruc'!H29</f>
        <v>1</v>
      </c>
      <c r="G2" s="4">
        <f>+'Proy_Renovación Infraestruc'!L29</f>
        <v>12926</v>
      </c>
      <c r="H2" s="4" t="str">
        <f>('Proy_Renovación Infraestruc'!O29)</f>
        <v>OPS</v>
      </c>
      <c r="I2" s="4" t="str">
        <f>+'Proy_Renovación Infraestruc'!Q29</f>
        <v>PROFESIONAL ESPECIALIZADO TIPO C</v>
      </c>
      <c r="J2" s="4" t="str">
        <f>+'Proy_Renovación Infraestruc'!R29</f>
        <v>DAF_INF253</v>
      </c>
      <c r="K2" s="4" t="str">
        <f>+'Proy_Renovación Infraestruc'!S29</f>
        <v>KAREN LORENA QUIÑONES QUIÑONES</v>
      </c>
      <c r="L2" s="4" t="str">
        <f>+'Proy_Renovación Infraestruc'!T29</f>
        <v>BOGOTA D.C.</v>
      </c>
      <c r="M2" s="385">
        <f>+'Proy_Renovación Infraestruc'!U29</f>
        <v>7273440</v>
      </c>
      <c r="N2" s="4">
        <f>+'Proy_Renovación Infraestruc'!V29</f>
        <v>8</v>
      </c>
      <c r="O2" s="385">
        <f>+'Proy_Renovación Infraestruc'!W29</f>
        <v>58187520</v>
      </c>
    </row>
    <row r="3" spans="1:15">
      <c r="A3" s="4" t="str">
        <f>+'Proy_Renovación Infraestruc'!D1</f>
        <v>RENOVACIÓN DE LA INFRAESTRUCTURA FÍSICA DE LA SUPERINTENDENCIA DE NOTARIADO Y REGISTRO A NIVEL NACIONAL</v>
      </c>
      <c r="B3" s="4">
        <v>20</v>
      </c>
      <c r="C3" s="4" t="s">
        <v>4146</v>
      </c>
      <c r="D3" s="4" t="s">
        <v>4147</v>
      </c>
      <c r="E3" s="4" t="s">
        <v>3862</v>
      </c>
      <c r="F3" s="4">
        <f>+'Proy_Renovación Infraestruc'!H29</f>
        <v>1</v>
      </c>
      <c r="G3" s="4">
        <f>+'Proy_Renovación Infraestruc'!L30</f>
        <v>15426</v>
      </c>
      <c r="H3" s="4" t="str">
        <f>('Proy_Renovación Infraestruc'!O30)</f>
        <v>OPS</v>
      </c>
      <c r="I3" s="4" t="str">
        <f>+'Proy_Renovación Infraestruc'!Q30</f>
        <v>PROFESIONAL ESPECIALIZADO TIPO B</v>
      </c>
      <c r="J3" s="4" t="str">
        <f>+'Proy_Renovación Infraestruc'!R30</f>
        <v>DAF_INF198</v>
      </c>
      <c r="K3" s="4" t="str">
        <f>+'Proy_Renovación Infraestruc'!S30</f>
        <v>JUAN ALFONSO LEON PRIETO</v>
      </c>
      <c r="L3" s="4" t="str">
        <f>+'Proy_Renovación Infraestruc'!T30</f>
        <v>BOGOTA D.C.</v>
      </c>
      <c r="M3" s="385">
        <f>+'Proy_Renovación Infraestruc'!U30</f>
        <v>6084420</v>
      </c>
      <c r="N3" s="4">
        <f>+'Proy_Renovación Infraestruc'!V30</f>
        <v>8</v>
      </c>
      <c r="O3" s="385">
        <f>+'Proy_Renovación Infraestruc'!W30</f>
        <v>48675360</v>
      </c>
    </row>
    <row r="4" spans="1:15">
      <c r="A4" s="4" t="str">
        <f>+'Proy_Renovación Infraestruc'!D1</f>
        <v>RENOVACIÓN DE LA INFRAESTRUCTURA FÍSICA DE LA SUPERINTENDENCIA DE NOTARIADO Y REGISTRO A NIVEL NACIONAL</v>
      </c>
      <c r="B4" s="4">
        <v>20</v>
      </c>
      <c r="C4" s="4" t="s">
        <v>4146</v>
      </c>
      <c r="D4" s="4" t="s">
        <v>4147</v>
      </c>
      <c r="E4" s="4" t="s">
        <v>3862</v>
      </c>
      <c r="F4" s="4">
        <f>+'Proy_Renovación Infraestruc'!H31</f>
        <v>2</v>
      </c>
      <c r="G4" s="4">
        <f>+'Proy_Renovación Infraestruc'!L31</f>
        <v>15426</v>
      </c>
      <c r="H4" s="4" t="str">
        <f>('Proy_Renovación Infraestruc'!O31)</f>
        <v>OPS</v>
      </c>
      <c r="I4" s="4" t="str">
        <f>+'Proy_Renovación Infraestruc'!Q31</f>
        <v>PROFESIONAL ESPECIALIZADO TIPO D</v>
      </c>
      <c r="J4" s="4" t="str">
        <f>+'Proy_Renovación Infraestruc'!R31</f>
        <v>DAF_INF303</v>
      </c>
      <c r="K4" s="4" t="str">
        <f>+'Proy_Renovación Infraestruc'!S31</f>
        <v>MONICA PATRICIA MARTINEZ</v>
      </c>
      <c r="L4" s="4" t="str">
        <f>+'Proy_Renovación Infraestruc'!T31</f>
        <v>BOGOTA D.C.</v>
      </c>
      <c r="M4" s="385">
        <f>+'Proy_Renovación Infraestruc'!U31</f>
        <v>8301150</v>
      </c>
      <c r="N4" s="4">
        <f>+'Proy_Renovación Infraestruc'!V31</f>
        <v>8</v>
      </c>
      <c r="O4" s="385">
        <f>+'Proy_Renovación Infraestruc'!W31</f>
        <v>66409200</v>
      </c>
    </row>
    <row r="5" spans="1:15">
      <c r="A5" s="4" t="str">
        <f>+'Proy_Renovación Infraestruc'!D1</f>
        <v>RENOVACIÓN DE LA INFRAESTRUCTURA FÍSICA DE LA SUPERINTENDENCIA DE NOTARIADO Y REGISTRO A NIVEL NACIONAL</v>
      </c>
      <c r="B5" s="4">
        <v>20</v>
      </c>
      <c r="C5" s="4" t="s">
        <v>4146</v>
      </c>
      <c r="D5" s="4" t="s">
        <v>4147</v>
      </c>
      <c r="E5" s="4" t="s">
        <v>3862</v>
      </c>
      <c r="F5" s="4">
        <f>+'Proy_Renovación Infraestruc'!H32</f>
        <v>3</v>
      </c>
      <c r="G5" s="4">
        <f>+'Proy_Renovación Infraestruc'!L32</f>
        <v>25826</v>
      </c>
      <c r="H5" s="4" t="str">
        <f>('Proy_Renovación Infraestruc'!O32)</f>
        <v>OPS</v>
      </c>
      <c r="I5" s="4" t="str">
        <f>+'Proy_Renovación Infraestruc'!Q32</f>
        <v>PROFESIONAL ESPECIALIZADO TIPO E</v>
      </c>
      <c r="J5" s="4" t="str">
        <f>+'Proy_Renovación Infraestruc'!R32</f>
        <v>DAF_INF804</v>
      </c>
      <c r="K5" s="4" t="str">
        <f>+'Proy_Renovación Infraestruc'!S32</f>
        <v>ROSA MARIA SANTAMARIA POVEDA</v>
      </c>
      <c r="L5" s="4" t="str">
        <f>+'Proy_Renovación Infraestruc'!T32</f>
        <v>BOGOTA D.C.</v>
      </c>
      <c r="M5" s="385">
        <f>+'Proy_Renovación Infraestruc'!U32</f>
        <v>9921030</v>
      </c>
      <c r="N5" s="4">
        <f>+'Proy_Renovación Infraestruc'!V32</f>
        <v>8</v>
      </c>
      <c r="O5" s="385">
        <f>+'Proy_Renovación Infraestruc'!W32</f>
        <v>79368240</v>
      </c>
    </row>
    <row r="6" spans="1:15">
      <c r="A6" s="4" t="str">
        <f>+'Proy_Renovación Infraestruc'!D1</f>
        <v>RENOVACIÓN DE LA INFRAESTRUCTURA FÍSICA DE LA SUPERINTENDENCIA DE NOTARIADO Y REGISTRO A NIVEL NACIONAL</v>
      </c>
      <c r="B6" s="4">
        <v>20</v>
      </c>
      <c r="C6" s="4" t="s">
        <v>4146</v>
      </c>
      <c r="D6" s="4" t="s">
        <v>4147</v>
      </c>
      <c r="E6" s="4" t="s">
        <v>3862</v>
      </c>
      <c r="F6" s="4">
        <f>+'Proy_Renovación Infraestruc'!H32</f>
        <v>3</v>
      </c>
      <c r="G6" s="4">
        <f>+'Proy_Renovación Infraestruc'!L33</f>
        <v>25826</v>
      </c>
      <c r="H6" s="4" t="str">
        <f>('Proy_Renovación Infraestruc'!O33)</f>
        <v>OPS</v>
      </c>
      <c r="I6" s="4" t="str">
        <f>+'Proy_Renovación Infraestruc'!Q33</f>
        <v>PROFESIONAL ESPECIALIZADO TIPO E</v>
      </c>
      <c r="J6" s="4" t="str">
        <f>+'Proy_Renovación Infraestruc'!R33</f>
        <v>DAF_INF811</v>
      </c>
      <c r="K6" s="4" t="str">
        <f>+'Proy_Renovación Infraestruc'!S33</f>
        <v>CARLOS RUEDA</v>
      </c>
      <c r="L6" s="4" t="str">
        <f>+'Proy_Renovación Infraestruc'!T33</f>
        <v>BOGOTA D.C.</v>
      </c>
      <c r="M6" s="385">
        <f>+'Proy_Renovación Infraestruc'!U33</f>
        <v>9921030</v>
      </c>
      <c r="N6" s="4">
        <f>+'Proy_Renovación Infraestruc'!V33</f>
        <v>8</v>
      </c>
      <c r="O6" s="385">
        <f>+'Proy_Renovación Infraestruc'!W33</f>
        <v>79368240</v>
      </c>
    </row>
    <row r="7" spans="1:15">
      <c r="A7" s="4" t="str">
        <f>+'Proy_Renovación Infraestruc'!D1</f>
        <v>RENOVACIÓN DE LA INFRAESTRUCTURA FÍSICA DE LA SUPERINTENDENCIA DE NOTARIADO Y REGISTRO A NIVEL NACIONAL</v>
      </c>
      <c r="B7" s="4">
        <v>20</v>
      </c>
      <c r="C7" s="4" t="s">
        <v>4146</v>
      </c>
      <c r="D7" s="4" t="s">
        <v>4147</v>
      </c>
      <c r="E7" s="4" t="s">
        <v>3862</v>
      </c>
      <c r="F7" s="4">
        <f>+'Proy_Renovación Infraestruc'!H32</f>
        <v>3</v>
      </c>
      <c r="G7" s="4">
        <f>+'Proy_Renovación Infraestruc'!L34</f>
        <v>25826</v>
      </c>
      <c r="H7" s="4" t="str">
        <f>('Proy_Renovación Infraestruc'!O34)</f>
        <v>OPS</v>
      </c>
      <c r="I7" s="4" t="str">
        <f>+'Proy_Renovación Infraestruc'!Q34</f>
        <v>PROFESIONAL ESPECIALIZADO TIPO C</v>
      </c>
      <c r="J7" s="4" t="str">
        <f>+'Proy_Renovación Infraestruc'!R34</f>
        <v>DAF_INF808</v>
      </c>
      <c r="K7" s="4" t="str">
        <f>+'Proy_Renovación Infraestruc'!S34</f>
        <v>DIANA MARCELA CANO PIÑEROS</v>
      </c>
      <c r="L7" s="4" t="str">
        <f>+'Proy_Renovación Infraestruc'!T34</f>
        <v>BOGOTA D.C.</v>
      </c>
      <c r="M7" s="385">
        <f>+'Proy_Renovación Infraestruc'!U34</f>
        <v>7273440</v>
      </c>
      <c r="N7" s="4">
        <f>+'Proy_Renovación Infraestruc'!V34</f>
        <v>8</v>
      </c>
      <c r="O7" s="385">
        <f>+'Proy_Renovación Infraestruc'!W34</f>
        <v>58187520</v>
      </c>
    </row>
    <row r="8" spans="1:15">
      <c r="A8" s="4" t="str">
        <f>+'Proy_Renovación Infraestruc'!D1</f>
        <v>RENOVACIÓN DE LA INFRAESTRUCTURA FÍSICA DE LA SUPERINTENDENCIA DE NOTARIADO Y REGISTRO A NIVEL NACIONAL</v>
      </c>
      <c r="B8" s="4">
        <v>20</v>
      </c>
      <c r="C8" s="4" t="s">
        <v>4146</v>
      </c>
      <c r="D8" s="4" t="s">
        <v>4147</v>
      </c>
      <c r="E8" s="4" t="s">
        <v>3862</v>
      </c>
      <c r="F8" s="4">
        <f>+'Proy_Renovación Infraestruc'!H32</f>
        <v>3</v>
      </c>
      <c r="G8" s="4">
        <f>+'Proy_Renovación Infraestruc'!L35</f>
        <v>25826</v>
      </c>
      <c r="H8" s="4" t="str">
        <f>('Proy_Renovación Infraestruc'!O35)</f>
        <v>OPS</v>
      </c>
      <c r="I8" s="4" t="str">
        <f>+'Proy_Renovación Infraestruc'!Q35</f>
        <v>PROFESIONAL ESPECIALIZADO TIPO B</v>
      </c>
      <c r="J8" s="4" t="str">
        <f>+'Proy_Renovación Infraestruc'!R35</f>
        <v>DAF_INF806</v>
      </c>
      <c r="K8" s="4" t="str">
        <f>+'Proy_Renovación Infraestruc'!S35</f>
        <v>CEILER ALBERTO SALAZAR SANCHEZ</v>
      </c>
      <c r="L8" s="4" t="str">
        <f>+'Proy_Renovación Infraestruc'!T35</f>
        <v>BOGOTA D.C.</v>
      </c>
      <c r="M8" s="385">
        <f>+'Proy_Renovación Infraestruc'!U35</f>
        <v>6084420</v>
      </c>
      <c r="N8" s="4">
        <f>+'Proy_Renovación Infraestruc'!V35</f>
        <v>8</v>
      </c>
      <c r="O8" s="385">
        <f>+'Proy_Renovación Infraestruc'!W35</f>
        <v>48675360</v>
      </c>
    </row>
    <row r="9" spans="1:15">
      <c r="A9" s="4" t="str">
        <f>+'Proy_Renovación Infraestruc'!D1</f>
        <v>RENOVACIÓN DE LA INFRAESTRUCTURA FÍSICA DE LA SUPERINTENDENCIA DE NOTARIADO Y REGISTRO A NIVEL NACIONAL</v>
      </c>
      <c r="B9" s="4">
        <v>20</v>
      </c>
      <c r="C9" s="4" t="s">
        <v>4146</v>
      </c>
      <c r="D9" s="4" t="s">
        <v>4147</v>
      </c>
      <c r="E9" s="4" t="s">
        <v>3862</v>
      </c>
      <c r="F9" s="4">
        <f>+'Proy_Renovación Infraestruc'!H32</f>
        <v>3</v>
      </c>
      <c r="G9" s="4">
        <f>+'Proy_Renovación Infraestruc'!L36</f>
        <v>25826</v>
      </c>
      <c r="H9" s="4" t="str">
        <f>('Proy_Renovación Infraestruc'!O36)</f>
        <v>OPS</v>
      </c>
      <c r="I9" s="4" t="str">
        <f>+'Proy_Renovación Infraestruc'!Q36</f>
        <v>PROFESIONAL ESPECIALIZADO TIPO B</v>
      </c>
      <c r="J9" s="4" t="str">
        <f>+'Proy_Renovación Infraestruc'!R36</f>
        <v>DAF_INF809</v>
      </c>
      <c r="K9" s="4" t="str">
        <f>+'Proy_Renovación Infraestruc'!S36</f>
        <v>FERNANDO LUCHINI PEÑA</v>
      </c>
      <c r="L9" s="4" t="str">
        <f>+'Proy_Renovación Infraestruc'!T36</f>
        <v>BOGOTA D.C.</v>
      </c>
      <c r="M9" s="385">
        <f>+'Proy_Renovación Infraestruc'!U36</f>
        <v>6084420</v>
      </c>
      <c r="N9" s="4">
        <f>+'Proy_Renovación Infraestruc'!V36</f>
        <v>8</v>
      </c>
      <c r="O9" s="385">
        <f>+'Proy_Renovación Infraestruc'!W36</f>
        <v>48675360</v>
      </c>
    </row>
    <row r="10" spans="1:15">
      <c r="A10" s="4" t="str">
        <f>+'Proy_Renovación Infraestruc'!D1</f>
        <v>RENOVACIÓN DE LA INFRAESTRUCTURA FÍSICA DE LA SUPERINTENDENCIA DE NOTARIADO Y REGISTRO A NIVEL NACIONAL</v>
      </c>
      <c r="B10" s="4">
        <v>20</v>
      </c>
      <c r="C10" s="4" t="s">
        <v>4146</v>
      </c>
      <c r="D10" s="4" t="s">
        <v>4147</v>
      </c>
      <c r="E10" s="4" t="s">
        <v>3862</v>
      </c>
      <c r="F10" s="4">
        <f>+'Proy_Renovación Infraestruc'!H32</f>
        <v>3</v>
      </c>
      <c r="G10" s="4">
        <f>+'Proy_Renovación Infraestruc'!L37</f>
        <v>25826</v>
      </c>
      <c r="H10" s="4" t="str">
        <f>('Proy_Renovación Infraestruc'!O37)</f>
        <v>OPS</v>
      </c>
      <c r="I10" s="4" t="str">
        <f>+'Proy_Renovación Infraestruc'!Q37</f>
        <v>PROFESIONAL ESPECIALIZADO TIPO B</v>
      </c>
      <c r="J10" s="4" t="str">
        <f>+'Proy_Renovación Infraestruc'!R37</f>
        <v>DAF_INF810</v>
      </c>
      <c r="K10" s="4" t="str">
        <f>+'Proy_Renovación Infraestruc'!S37</f>
        <v>JOSE RAUL SAAVEDRA CELY</v>
      </c>
      <c r="L10" s="4" t="str">
        <f>+'Proy_Renovación Infraestruc'!T37</f>
        <v>BOGOTA D.C.</v>
      </c>
      <c r="M10" s="385">
        <f>+'Proy_Renovación Infraestruc'!U37</f>
        <v>6084420</v>
      </c>
      <c r="N10" s="4">
        <f>+'Proy_Renovación Infraestruc'!V37</f>
        <v>8</v>
      </c>
      <c r="O10" s="385">
        <f>+'Proy_Renovación Infraestruc'!W37</f>
        <v>48675360</v>
      </c>
    </row>
    <row r="11" spans="1:15">
      <c r="A11" s="4" t="str">
        <f>+'Proy_Renovación Infraestruc'!D1</f>
        <v>RENOVACIÓN DE LA INFRAESTRUCTURA FÍSICA DE LA SUPERINTENDENCIA DE NOTARIADO Y REGISTRO A NIVEL NACIONAL</v>
      </c>
      <c r="B11" s="4">
        <v>20</v>
      </c>
      <c r="C11" s="4" t="s">
        <v>4146</v>
      </c>
      <c r="D11" s="4" t="s">
        <v>4147</v>
      </c>
      <c r="E11" s="4" t="s">
        <v>3862</v>
      </c>
      <c r="F11" s="4">
        <f>+'Proy_Renovación Infraestruc'!H32</f>
        <v>3</v>
      </c>
      <c r="G11" s="4">
        <f>+'Proy_Renovación Infraestruc'!L38</f>
        <v>25826</v>
      </c>
      <c r="H11" s="4" t="str">
        <f>('Proy_Renovación Infraestruc'!O38)</f>
        <v>OPS</v>
      </c>
      <c r="I11" s="4" t="str">
        <f>+'Proy_Renovación Infraestruc'!Q38</f>
        <v>PROFESIONAL ESPECIALIZADO TIPO A</v>
      </c>
      <c r="J11" s="4" t="str">
        <f>+'Proy_Renovación Infraestruc'!R38</f>
        <v>DAF_INF807</v>
      </c>
      <c r="K11" s="4" t="str">
        <f>+'Proy_Renovación Infraestruc'!S38</f>
        <v>TOMAS ESTEBAN INOSTROZA ROJAS</v>
      </c>
      <c r="L11" s="4" t="str">
        <f>+'Proy_Renovación Infraestruc'!T38</f>
        <v>BOGOTA D.C.</v>
      </c>
      <c r="M11" s="385">
        <f>+'Proy_Renovación Infraestruc'!U38</f>
        <v>5304570</v>
      </c>
      <c r="N11" s="4">
        <f>+'Proy_Renovación Infraestruc'!V38</f>
        <v>8</v>
      </c>
      <c r="O11" s="385">
        <f>+'Proy_Renovación Infraestruc'!W38</f>
        <v>42436560</v>
      </c>
    </row>
    <row r="12" spans="1:15">
      <c r="A12" s="4" t="str">
        <f>+'Proy_Renovación Infraestruc'!D1</f>
        <v>RENOVACIÓN DE LA INFRAESTRUCTURA FÍSICA DE LA SUPERINTENDENCIA DE NOTARIADO Y REGISTRO A NIVEL NACIONAL</v>
      </c>
      <c r="B12" s="4">
        <v>20</v>
      </c>
      <c r="C12" s="4" t="s">
        <v>4146</v>
      </c>
      <c r="D12" s="4" t="s">
        <v>4147</v>
      </c>
      <c r="E12" s="4" t="s">
        <v>3862</v>
      </c>
      <c r="F12" s="4">
        <f>+'Proy_Renovación Infraestruc'!H32</f>
        <v>3</v>
      </c>
      <c r="G12" s="4">
        <f>+'Proy_Renovación Infraestruc'!L39</f>
        <v>25826</v>
      </c>
      <c r="H12" s="4" t="str">
        <f>('Proy_Renovación Infraestruc'!O39)</f>
        <v>OPS</v>
      </c>
      <c r="I12" s="4" t="str">
        <f>+'Proy_Renovación Infraestruc'!Q39</f>
        <v>PROFESIONAL UNIVERSITARIO TIPO B</v>
      </c>
      <c r="J12" s="4" t="str">
        <f>+'Proy_Renovación Infraestruc'!R39</f>
        <v>DAF_INF805</v>
      </c>
      <c r="K12" s="4" t="str">
        <f>+'Proy_Renovación Infraestruc'!S39</f>
        <v>LUIS ALEJANDRO CHAPARRO RODRIGUEZ</v>
      </c>
      <c r="L12" s="4" t="str">
        <f>+'Proy_Renovación Infraestruc'!T39</f>
        <v>BOGOTA D.C.</v>
      </c>
      <c r="M12" s="385">
        <f>+'Proy_Renovación Infraestruc'!U39</f>
        <v>4796640</v>
      </c>
      <c r="N12" s="4">
        <f>+'Proy_Renovación Infraestruc'!V39</f>
        <v>8</v>
      </c>
      <c r="O12" s="385">
        <f>+'Proy_Renovación Infraestruc'!W39</f>
        <v>38373120</v>
      </c>
    </row>
    <row r="13" spans="1:15">
      <c r="A13" s="4" t="str">
        <f>+'Proy_Renovación Infraestruc'!D1</f>
        <v>RENOVACIÓN DE LA INFRAESTRUCTURA FÍSICA DE LA SUPERINTENDENCIA DE NOTARIADO Y REGISTRO A NIVEL NACIONAL</v>
      </c>
      <c r="B13" s="4">
        <v>20</v>
      </c>
      <c r="C13" s="4" t="s">
        <v>4146</v>
      </c>
      <c r="D13" s="4" t="s">
        <v>4147</v>
      </c>
      <c r="E13" s="4" t="s">
        <v>3862</v>
      </c>
      <c r="F13" s="4">
        <f>+'Proy_Renovación Infraestruc'!H40</f>
        <v>4</v>
      </c>
      <c r="G13" s="4">
        <f>+'Proy_Renovación Infraestruc'!L40</f>
        <v>31826</v>
      </c>
      <c r="H13" s="4" t="str">
        <f>('Proy_Renovación Infraestruc'!O40)</f>
        <v>OPS</v>
      </c>
      <c r="I13" s="4" t="str">
        <f>+'Proy_Renovación Infraestruc'!Q40</f>
        <v>PROFESIONAL ESPECIALIZADO TIPO E</v>
      </c>
      <c r="J13" s="4" t="str">
        <f>+'Proy_Renovación Infraestruc'!R40</f>
        <v>DAF_INF1128</v>
      </c>
      <c r="K13" s="4" t="str">
        <f>+'Proy_Renovación Infraestruc'!S40</f>
        <v>FREDDY DAVID PEREZ MARIN</v>
      </c>
      <c r="L13" s="4" t="str">
        <f>+'Proy_Renovación Infraestruc'!T40</f>
        <v>BOGOTA D.C.</v>
      </c>
      <c r="M13" s="385">
        <f>+'Proy_Renovación Infraestruc'!U40</f>
        <v>9921030</v>
      </c>
      <c r="N13" s="4">
        <f>+'Proy_Renovación Infraestruc'!V40</f>
        <v>8</v>
      </c>
      <c r="O13" s="385">
        <f>+'Proy_Renovación Infraestruc'!W40</f>
        <v>79368240</v>
      </c>
    </row>
    <row r="14" spans="1:15">
      <c r="A14" s="4" t="str">
        <f>+'Proy_Renovación Infraestruc'!D1</f>
        <v>RENOVACIÓN DE LA INFRAESTRUCTURA FÍSICA DE LA SUPERINTENDENCIA DE NOTARIADO Y REGISTRO A NIVEL NACIONAL</v>
      </c>
      <c r="B14" s="4">
        <v>20</v>
      </c>
      <c r="C14" s="4" t="s">
        <v>4146</v>
      </c>
      <c r="D14" s="4" t="s">
        <v>4147</v>
      </c>
      <c r="E14" s="4" t="s">
        <v>3862</v>
      </c>
      <c r="F14" s="4">
        <f>+'Proy_Renovación Infraestruc'!H40</f>
        <v>4</v>
      </c>
      <c r="G14" s="4">
        <f>+'Proy_Renovación Infraestruc'!L41</f>
        <v>31826</v>
      </c>
      <c r="H14" s="4" t="str">
        <f>('Proy_Renovación Infraestruc'!O41)</f>
        <v>OPS</v>
      </c>
      <c r="I14" s="4" t="str">
        <f>+'Proy_Renovación Infraestruc'!Q41</f>
        <v>PROFESIONAL ESPECIALIZADO TIPO B</v>
      </c>
      <c r="J14" s="4" t="str">
        <f>+'Proy_Renovación Infraestruc'!R41</f>
        <v>DAF_INF1127</v>
      </c>
      <c r="K14" s="4" t="str">
        <f>+'Proy_Renovación Infraestruc'!S41</f>
        <v>KELLY JOHANNA PETRO MARQUEZ</v>
      </c>
      <c r="L14" s="4" t="str">
        <f>+'Proy_Renovación Infraestruc'!T41</f>
        <v>BOGOTA D.C.</v>
      </c>
      <c r="M14" s="394">
        <f>+'Proy_Renovación Infraestruc'!U41</f>
        <v>6084420</v>
      </c>
      <c r="N14" s="4">
        <f>+'Proy_Renovación Infraestruc'!V41</f>
        <v>8</v>
      </c>
      <c r="O14" s="394">
        <f>+'Proy_Renovación Infraestruc'!W41</f>
        <v>48675360</v>
      </c>
    </row>
    <row r="15" spans="1:15">
      <c r="A15" s="392"/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93"/>
      <c r="N15" s="392"/>
      <c r="O15" s="393"/>
    </row>
  </sheetData>
  <phoneticPr fontId="3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18</vt:i4>
      </vt:variant>
    </vt:vector>
  </HeadingPairs>
  <TitlesOfParts>
    <vt:vector size="26" baseType="lpstr">
      <vt:lpstr>Proy_Fortalecimiento Tierras</vt:lpstr>
      <vt:lpstr>Proy_ Implementacion SGD_DAF-GD</vt:lpstr>
      <vt:lpstr>Fortalecimiento Tecno_OTI</vt:lpstr>
      <vt:lpstr>Listas desplegables</vt:lpstr>
      <vt:lpstr>Proy_Integración Reg.-Catas (2)</vt:lpstr>
      <vt:lpstr>Proy_Renovación Infraestruc</vt:lpstr>
      <vt:lpstr>Fortalecimiento Tecno_OTI (2)</vt:lpstr>
      <vt:lpstr>CONSOLIDADO</vt:lpstr>
      <vt:lpstr>M1_</vt:lpstr>
      <vt:lpstr>M2_</vt:lpstr>
      <vt:lpstr>M3_</vt:lpstr>
      <vt:lpstr>M4_</vt:lpstr>
      <vt:lpstr>M5_</vt:lpstr>
      <vt:lpstr>V1_</vt:lpstr>
      <vt:lpstr>V10_</vt:lpstr>
      <vt:lpstr>V11_</vt:lpstr>
      <vt:lpstr>V12_</vt:lpstr>
      <vt:lpstr>V13_</vt:lpstr>
      <vt:lpstr>V2_</vt:lpstr>
      <vt:lpstr>V3_</vt:lpstr>
      <vt:lpstr>V4_</vt:lpstr>
      <vt:lpstr>V5_</vt:lpstr>
      <vt:lpstr>V6_</vt:lpstr>
      <vt:lpstr>V7_</vt:lpstr>
      <vt:lpstr>V8_</vt:lpstr>
      <vt:lpstr>V9_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Armando Masmela Acosta</dc:creator>
  <cp:keywords/>
  <dc:description/>
  <cp:lastModifiedBy>Carmen Maria Sanabria Alarcòn</cp:lastModifiedBy>
  <cp:revision/>
  <dcterms:created xsi:type="dcterms:W3CDTF">2023-12-29T15:11:00Z</dcterms:created>
  <dcterms:modified xsi:type="dcterms:W3CDTF">2026-04-17T23:11:18Z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2026-01-27T21:58:54Z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e248e3d6-1348-4beb-9e57-d314c9608803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